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0" yWindow="0" windowWidth="24000" windowHeight="9735"/>
  </bookViews>
  <sheets>
    <sheet name="Лист1" sheetId="1" r:id="rId1"/>
  </sheets>
  <definedNames>
    <definedName name="_xlnm._FilterDatabase" localSheetId="0" hidden="1">Лист1!$G$1:$H$79</definedName>
    <definedName name="OLE_LINK22" localSheetId="0">Лист1!$B$15</definedName>
    <definedName name="_xlnm.Print_Area" localSheetId="0">Лист1!$A$1:$AB$41</definedName>
  </definedNames>
  <calcPr calcId="145621" refMode="R1C1"/>
</workbook>
</file>

<file path=xl/calcChain.xml><?xml version="1.0" encoding="utf-8"?>
<calcChain xmlns="http://schemas.openxmlformats.org/spreadsheetml/2006/main">
  <c r="H36" i="1" l="1"/>
  <c r="H15" i="1"/>
  <c r="H17" i="1"/>
  <c r="H18" i="1"/>
  <c r="H19" i="1"/>
  <c r="H21" i="1"/>
  <c r="H23" i="1"/>
  <c r="H25" i="1"/>
  <c r="H26" i="1"/>
  <c r="H27" i="1"/>
  <c r="H28" i="1"/>
  <c r="H29" i="1"/>
  <c r="H30" i="1"/>
  <c r="H32" i="1"/>
  <c r="H33" i="1"/>
  <c r="H35" i="1"/>
  <c r="H38" i="1"/>
  <c r="H39" i="1"/>
  <c r="H40" i="1"/>
  <c r="H37" i="1"/>
  <c r="H16" i="1"/>
  <c r="H13" i="1"/>
  <c r="H12" i="1"/>
  <c r="H11" i="1"/>
  <c r="H4" i="1"/>
</calcChain>
</file>

<file path=xl/sharedStrings.xml><?xml version="1.0" encoding="utf-8"?>
<sst xmlns="http://schemas.openxmlformats.org/spreadsheetml/2006/main" count="129" uniqueCount="68">
  <si>
    <t>№ лота</t>
  </si>
  <si>
    <t>Наименование товара</t>
  </si>
  <si>
    <t>Ед. изм.</t>
  </si>
  <si>
    <t>К-во</t>
  </si>
  <si>
    <t>Цена, за единицу, тенге</t>
  </si>
  <si>
    <t>Сумма, выделенная для закупа способом тендера, тенге</t>
  </si>
  <si>
    <t>Гистокассеты (500 шт)</t>
  </si>
  <si>
    <t>упк.</t>
  </si>
  <si>
    <t>шт.</t>
  </si>
  <si>
    <t>Высокочастотная игла/Папиллотом</t>
  </si>
  <si>
    <t xml:space="preserve">Гель для УЗИ (250 мл )  </t>
  </si>
  <si>
    <t>Комплект для цветной печати</t>
  </si>
  <si>
    <t>4-проволочная захватывающая корзинка, для канала 2.8 мм, длина 1950 мм.</t>
  </si>
  <si>
    <t>4-проволочная корзинка для механических литотрипторов, канал 3.2 мм,  длина 1950 мм.</t>
  </si>
  <si>
    <t xml:space="preserve">Папиллотом  натяжной </t>
  </si>
  <si>
    <t>Ручка для многоразовых папиллотомов</t>
  </si>
  <si>
    <t>Трехпросветный папиллотом, канал 2.8 мм, длина 1950 мм</t>
  </si>
  <si>
    <t xml:space="preserve">Фильтр для антибактериальной очистки воздуха </t>
  </si>
  <si>
    <t>Фильтр для очистки дез средства для установки Комплект (12 шт)</t>
  </si>
  <si>
    <t>Фильтр окончательной антибактериальной очистки воды 0,2 мкр</t>
  </si>
  <si>
    <t xml:space="preserve">Наконечник для анализатора Pathfast (210 шт в уп)  </t>
  </si>
  <si>
    <t xml:space="preserve">Вазофикс-Церто катетер G22  </t>
  </si>
  <si>
    <t xml:space="preserve">Вазофикс-Церто катетер G24  </t>
  </si>
  <si>
    <t>Датчик многоразовый Spo2 для взрослых и детей весом от 20кг</t>
  </si>
  <si>
    <t>Датчик многоразовый Spo2 для взрослых и детей (в том числе новорожденных) весом от 1,5кг</t>
  </si>
  <si>
    <t>ИВЛ Savina 300 Однаразовый дыхательный контур, взрослый взрослый</t>
  </si>
  <si>
    <t xml:space="preserve">Контур дыхательный детс </t>
  </si>
  <si>
    <t>Контур дыхательный педиатрический</t>
  </si>
  <si>
    <t xml:space="preserve">Контур дыхательный детс.(NO)  </t>
  </si>
  <si>
    <t xml:space="preserve">Фильтр дыхательный д/взрослых дых.контуров  </t>
  </si>
  <si>
    <t xml:space="preserve">Кассеты для линейного сшивающего аппарата Проксимат 60мм  </t>
  </si>
  <si>
    <t>Катетер диагностический 4-6F  детский</t>
  </si>
  <si>
    <t>Простыни для кушетки нестерильные (одноразовые)плотностью 42г/м2, в рулоне 100 простыней по 2 метра, ширина 70/80см, цвет голубой</t>
  </si>
  <si>
    <t>Медицинская термографическая пленка для общей рентгенографии Drystar DT 5 B размерами: 20,3х25,4 в упаковке по 100 листов.</t>
  </si>
  <si>
    <t>Зеленочувствительная рентгеновская медицинская пленка B размерами: 30х40 см №100  в упаковке по 100 листов.</t>
  </si>
  <si>
    <t>Заплата перикардиальная (ксеноперикард)  5*10</t>
  </si>
  <si>
    <t>Заплата перикардиальная (ксеноперикард)  12,5*10</t>
  </si>
  <si>
    <t>Трехпросветный Центральный Венозный  Катетер S420  3-х кан.</t>
  </si>
  <si>
    <t xml:space="preserve">Трехпросветный Центральный Венозный  Катетер S513  </t>
  </si>
  <si>
    <t xml:space="preserve">Канюля лев.желудочка R16,20  </t>
  </si>
  <si>
    <t>Держатель датчика давления, сделан из празрачного пластика, с креплением. Цвет белый, назначение: для крепления датчика давления.</t>
  </si>
  <si>
    <t>Аппарат сшивающий одноразовый 28, 31 и 33 мм</t>
  </si>
  <si>
    <t xml:space="preserve">Наконечник для дозатора на 200 мкл 1000 шт/уп </t>
  </si>
  <si>
    <t xml:space="preserve">Планшет для определения групп крови П-50 </t>
  </si>
  <si>
    <t xml:space="preserve">Цоликлон Анти-А  10 мл  </t>
  </si>
  <si>
    <t xml:space="preserve">Цоликлон Анти-В  10мл </t>
  </si>
  <si>
    <t xml:space="preserve">Цоликлон Анти-D Супер, 5мл  </t>
  </si>
  <si>
    <t>рулон</t>
  </si>
  <si>
    <t>ТОО Q Product</t>
  </si>
  <si>
    <t>ТОО БионМедСервис</t>
  </si>
  <si>
    <t>ТОО Дарен Мед</t>
  </si>
  <si>
    <t>ТОО Гелика</t>
  </si>
  <si>
    <t>ТОО Ангрофарм-НС</t>
  </si>
  <si>
    <t>ТОО ЖанаМедТех</t>
  </si>
  <si>
    <t>ТОО Sau Med Group</t>
  </si>
  <si>
    <t>ТОО Альфатим</t>
  </si>
  <si>
    <t>ТОО ММГ</t>
  </si>
  <si>
    <t>ТОО Новомед Кз</t>
  </si>
  <si>
    <t>ТОО Med ESK</t>
  </si>
  <si>
    <t>ТОО СМС Медикал</t>
  </si>
  <si>
    <t>ТОО Сапа Мед Астана</t>
  </si>
  <si>
    <t>ТОО Жулдыз Меддез</t>
  </si>
  <si>
    <t>ИП Gromax</t>
  </si>
  <si>
    <t>ТОО Альянс</t>
  </si>
  <si>
    <t>ТОО Астамед</t>
  </si>
  <si>
    <t>ТОО Dana Estrella</t>
  </si>
  <si>
    <t>ТОО Vita Pharma</t>
  </si>
  <si>
    <t>ТОО Фирма Меда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</si>
</sst>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₽_-;\-* #,##0.00\ _₽_-;_-* &quot;-&quot;??\ _₽_-;_-@_-"/>
    <numFmt numFmtId="164" formatCode="_-* #,##0\ _₽_-;\-* #,##0\ _₽_-;_-* &quot;-&quot;??\ _₽_-;_-@_-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scheme val="minor"/>
    </font>
    <font>
      <sz val="10"/>
      <color rgb="FF000000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2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96">
    <xf numFmtId="0" fontId="0" fillId="0" borderId="0" xfId="0"/>
    <xf numFmtId="0" fontId="0" fillId="0" borderId="0" xfId="0" applyFill="1"/>
    <xf numFmtId="0" fontId="0" fillId="0" borderId="1" xfId="0" applyFill="1" applyBorder="1"/>
    <xf numFmtId="0" fontId="4" fillId="0" borderId="1" xfId="0" applyFont="1" applyFill="1" applyBorder="1" applyAlignment="1">
      <alignment wrapText="1"/>
    </xf>
    <xf numFmtId="0" fontId="0" fillId="0" borderId="0" xfId="0" applyFill="1" applyAlignment="1">
      <alignment vertical="top"/>
    </xf>
    <xf numFmtId="0" fontId="0" fillId="0" borderId="0" xfId="0" applyFill="1" applyAlignment="1">
      <alignment horizontal="center"/>
    </xf>
    <xf numFmtId="164" fontId="0" fillId="0" borderId="0" xfId="1" applyNumberFormat="1" applyFont="1" applyFill="1"/>
    <xf numFmtId="0" fontId="2" fillId="0" borderId="1" xfId="0" applyFont="1" applyFill="1" applyBorder="1" applyAlignment="1">
      <alignment horizontal="center" vertical="center" wrapText="1"/>
    </xf>
    <xf numFmtId="164" fontId="4" fillId="0" borderId="2" xfId="1" applyNumberFormat="1" applyFont="1" applyFill="1" applyBorder="1" applyAlignment="1">
      <alignment textRotation="90" wrapText="1"/>
    </xf>
    <xf numFmtId="0" fontId="4" fillId="0" borderId="2" xfId="0" applyFont="1" applyFill="1" applyBorder="1"/>
    <xf numFmtId="164" fontId="0" fillId="0" borderId="1" xfId="1" applyNumberFormat="1" applyFont="1" applyFill="1" applyBorder="1"/>
    <xf numFmtId="0" fontId="0" fillId="3" borderId="0" xfId="0" applyFill="1"/>
    <xf numFmtId="0" fontId="2" fillId="0" borderId="1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 vertical="center" wrapText="1"/>
    </xf>
    <xf numFmtId="164" fontId="5" fillId="0" borderId="2" xfId="1" applyNumberFormat="1" applyFont="1" applyFill="1" applyBorder="1" applyAlignment="1">
      <alignment horizontal="left" wrapText="1"/>
    </xf>
    <xf numFmtId="0" fontId="5" fillId="0" borderId="2" xfId="0" applyFont="1" applyFill="1" applyBorder="1" applyAlignment="1">
      <alignment horizontal="left" wrapText="1"/>
    </xf>
    <xf numFmtId="0" fontId="5" fillId="0" borderId="2" xfId="0" applyFont="1" applyFill="1" applyBorder="1" applyAlignment="1">
      <alignment wrapText="1"/>
    </xf>
    <xf numFmtId="0" fontId="5" fillId="0" borderId="1" xfId="0" applyFont="1" applyFill="1" applyBorder="1" applyAlignment="1">
      <alignment wrapText="1"/>
    </xf>
    <xf numFmtId="0" fontId="5" fillId="0" borderId="6" xfId="0" applyFont="1" applyFill="1" applyBorder="1" applyAlignment="1">
      <alignment wrapText="1"/>
    </xf>
    <xf numFmtId="0" fontId="5" fillId="0" borderId="4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/>
    </xf>
    <xf numFmtId="4" fontId="5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justify" vertical="center" wrapText="1"/>
    </xf>
    <xf numFmtId="0" fontId="0" fillId="0" borderId="5" xfId="0" applyFill="1" applyBorder="1" applyAlignment="1">
      <alignment horizontal="center"/>
    </xf>
    <xf numFmtId="3" fontId="5" fillId="0" borderId="1" xfId="0" applyNumberFormat="1" applyFont="1" applyFill="1" applyBorder="1" applyAlignment="1">
      <alignment horizontal="center" vertical="center"/>
    </xf>
    <xf numFmtId="0" fontId="5" fillId="0" borderId="8" xfId="0" applyFont="1" applyFill="1" applyBorder="1" applyAlignment="1">
      <alignment horizontal="center" vertical="center"/>
    </xf>
    <xf numFmtId="4" fontId="5" fillId="0" borderId="8" xfId="0" applyNumberFormat="1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 wrapText="1"/>
    </xf>
    <xf numFmtId="0" fontId="0" fillId="3" borderId="1" xfId="0" applyFill="1" applyBorder="1"/>
    <xf numFmtId="0" fontId="2" fillId="3" borderId="1" xfId="0" applyFont="1" applyFill="1" applyBorder="1" applyAlignment="1">
      <alignment horizontal="center"/>
    </xf>
    <xf numFmtId="164" fontId="7" fillId="3" borderId="1" xfId="1" applyNumberFormat="1" applyFont="1" applyFill="1" applyBorder="1" applyAlignment="1">
      <alignment horizontal="center" wrapText="1"/>
    </xf>
    <xf numFmtId="0" fontId="8" fillId="0" borderId="1" xfId="0" applyFont="1" applyFill="1" applyBorder="1"/>
    <xf numFmtId="164" fontId="7" fillId="0" borderId="1" xfId="1" applyNumberFormat="1" applyFont="1" applyFill="1" applyBorder="1"/>
    <xf numFmtId="0" fontId="7" fillId="0" borderId="1" xfId="0" applyFont="1" applyFill="1" applyBorder="1"/>
    <xf numFmtId="0" fontId="8" fillId="3" borderId="1" xfId="0" applyFont="1" applyFill="1" applyBorder="1" applyAlignment="1">
      <alignment horizontal="center"/>
    </xf>
    <xf numFmtId="0" fontId="8" fillId="3" borderId="1" xfId="0" applyFont="1" applyFill="1" applyBorder="1"/>
    <xf numFmtId="164" fontId="7" fillId="0" borderId="1" xfId="1" applyNumberFormat="1" applyFont="1" applyFill="1" applyBorder="1" applyAlignment="1">
      <alignment horizontal="right"/>
    </xf>
    <xf numFmtId="164" fontId="7" fillId="3" borderId="1" xfId="1" applyNumberFormat="1" applyFont="1" applyFill="1" applyBorder="1" applyAlignment="1">
      <alignment horizontal="right"/>
    </xf>
    <xf numFmtId="164" fontId="7" fillId="3" borderId="1" xfId="1" applyNumberFormat="1" applyFont="1" applyFill="1" applyBorder="1"/>
    <xf numFmtId="164" fontId="8" fillId="0" borderId="1" xfId="1" applyNumberFormat="1" applyFont="1" applyFill="1" applyBorder="1"/>
    <xf numFmtId="164" fontId="8" fillId="3" borderId="1" xfId="1" applyNumberFormat="1" applyFont="1" applyFill="1" applyBorder="1"/>
    <xf numFmtId="0" fontId="7" fillId="3" borderId="1" xfId="0" applyFont="1" applyFill="1" applyBorder="1" applyAlignment="1">
      <alignment wrapText="1"/>
    </xf>
    <xf numFmtId="164" fontId="6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wrapText="1"/>
    </xf>
    <xf numFmtId="0" fontId="2" fillId="0" borderId="2" xfId="0" applyFont="1" applyFill="1" applyBorder="1" applyAlignment="1">
      <alignment horizont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3" fillId="0" borderId="2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/>
    </xf>
    <xf numFmtId="0" fontId="5" fillId="0" borderId="10" xfId="0" applyFont="1" applyBorder="1" applyAlignment="1">
      <alignment vertical="center" wrapText="1"/>
    </xf>
    <xf numFmtId="0" fontId="5" fillId="2" borderId="10" xfId="0" applyFont="1" applyFill="1" applyBorder="1" applyAlignment="1">
      <alignment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0" borderId="11" xfId="0" applyFont="1" applyBorder="1" applyAlignment="1">
      <alignment vertical="center"/>
    </xf>
    <xf numFmtId="0" fontId="5" fillId="2" borderId="11" xfId="0" applyFont="1" applyFill="1" applyBorder="1" applyAlignment="1">
      <alignment vertical="center"/>
    </xf>
    <xf numFmtId="4" fontId="5" fillId="2" borderId="11" xfId="0" applyNumberFormat="1" applyFont="1" applyFill="1" applyBorder="1" applyAlignment="1">
      <alignment vertical="center"/>
    </xf>
    <xf numFmtId="3" fontId="5" fillId="2" borderId="11" xfId="0" applyNumberFormat="1" applyFont="1" applyFill="1" applyBorder="1" applyAlignment="1">
      <alignment vertical="center"/>
    </xf>
    <xf numFmtId="3" fontId="5" fillId="0" borderId="11" xfId="0" applyNumberFormat="1" applyFont="1" applyBorder="1" applyAlignment="1">
      <alignment vertical="center"/>
    </xf>
    <xf numFmtId="0" fontId="5" fillId="2" borderId="11" xfId="0" applyFont="1" applyFill="1" applyBorder="1" applyAlignment="1">
      <alignment horizontal="center" vertical="center"/>
    </xf>
    <xf numFmtId="4" fontId="5" fillId="2" borderId="11" xfId="0" applyNumberFormat="1" applyFont="1" applyFill="1" applyBorder="1" applyAlignment="1">
      <alignment horizontal="center" vertical="center"/>
    </xf>
    <xf numFmtId="0" fontId="0" fillId="4" borderId="1" xfId="0" applyFont="1" applyFill="1" applyBorder="1"/>
    <xf numFmtId="0" fontId="0" fillId="4" borderId="1" xfId="0" applyFill="1" applyBorder="1"/>
    <xf numFmtId="0" fontId="7" fillId="3" borderId="1" xfId="0" applyFont="1" applyFill="1" applyBorder="1"/>
    <xf numFmtId="0" fontId="5" fillId="3" borderId="9" xfId="0" applyFont="1" applyFill="1" applyBorder="1" applyAlignment="1">
      <alignment vertical="center" wrapText="1"/>
    </xf>
    <xf numFmtId="0" fontId="5" fillId="3" borderId="9" xfId="0" applyFont="1" applyFill="1" applyBorder="1" applyAlignment="1">
      <alignment vertical="center"/>
    </xf>
    <xf numFmtId="4" fontId="5" fillId="3" borderId="9" xfId="0" applyNumberFormat="1" applyFont="1" applyFill="1" applyBorder="1" applyAlignment="1">
      <alignment vertical="center"/>
    </xf>
    <xf numFmtId="164" fontId="6" fillId="3" borderId="1" xfId="0" applyNumberFormat="1" applyFont="1" applyFill="1" applyBorder="1" applyAlignment="1">
      <alignment horizontal="center" vertical="center" wrapText="1"/>
    </xf>
    <xf numFmtId="164" fontId="7" fillId="3" borderId="1" xfId="1" applyNumberFormat="1" applyFont="1" applyFill="1" applyBorder="1" applyAlignment="1">
      <alignment wrapText="1"/>
    </xf>
    <xf numFmtId="0" fontId="5" fillId="3" borderId="10" xfId="0" applyFont="1" applyFill="1" applyBorder="1" applyAlignment="1">
      <alignment vertical="center" wrapText="1"/>
    </xf>
    <xf numFmtId="0" fontId="5" fillId="3" borderId="11" xfId="0" applyFont="1" applyFill="1" applyBorder="1" applyAlignment="1">
      <alignment vertical="center"/>
    </xf>
    <xf numFmtId="4" fontId="5" fillId="3" borderId="11" xfId="0" applyNumberFormat="1" applyFont="1" applyFill="1" applyBorder="1" applyAlignment="1">
      <alignment vertical="center"/>
    </xf>
    <xf numFmtId="0" fontId="9" fillId="3" borderId="10" xfId="0" applyFont="1" applyFill="1" applyBorder="1" applyAlignment="1">
      <alignment vertical="center" wrapText="1"/>
    </xf>
    <xf numFmtId="3" fontId="8" fillId="3" borderId="1" xfId="0" applyNumberFormat="1" applyFont="1" applyFill="1" applyBorder="1"/>
    <xf numFmtId="0" fontId="5" fillId="3" borderId="10" xfId="0" applyFont="1" applyFill="1" applyBorder="1" applyAlignment="1">
      <alignment vertical="center"/>
    </xf>
    <xf numFmtId="0" fontId="7" fillId="3" borderId="1" xfId="0" applyFont="1" applyFill="1" applyBorder="1" applyAlignment="1">
      <alignment horizontal="right"/>
    </xf>
    <xf numFmtId="164" fontId="7" fillId="3" borderId="1" xfId="0" applyNumberFormat="1" applyFont="1" applyFill="1" applyBorder="1" applyAlignment="1">
      <alignment wrapText="1"/>
    </xf>
    <xf numFmtId="0" fontId="6" fillId="0" borderId="1" xfId="0" applyFont="1" applyFill="1" applyBorder="1" applyAlignment="1">
      <alignment wrapText="1"/>
    </xf>
    <xf numFmtId="164" fontId="6" fillId="0" borderId="1" xfId="0" applyNumberFormat="1" applyFont="1" applyFill="1" applyBorder="1" applyAlignment="1">
      <alignment wrapText="1"/>
    </xf>
    <xf numFmtId="0" fontId="6" fillId="3" borderId="1" xfId="0" applyFont="1" applyFill="1" applyBorder="1" applyAlignment="1">
      <alignment wrapText="1"/>
    </xf>
    <xf numFmtId="164" fontId="6" fillId="3" borderId="1" xfId="0" applyNumberFormat="1" applyFont="1" applyFill="1" applyBorder="1" applyAlignment="1">
      <alignment wrapText="1"/>
    </xf>
    <xf numFmtId="0" fontId="11" fillId="0" borderId="1" xfId="0" applyFont="1" applyFill="1" applyBorder="1"/>
    <xf numFmtId="4" fontId="5" fillId="3" borderId="7" xfId="0" applyNumberFormat="1" applyFont="1" applyFill="1" applyBorder="1" applyAlignment="1">
      <alignment vertical="center"/>
    </xf>
    <xf numFmtId="4" fontId="5" fillId="0" borderId="12" xfId="0" applyNumberFormat="1" applyFont="1" applyBorder="1" applyAlignment="1">
      <alignment vertical="center"/>
    </xf>
    <xf numFmtId="4" fontId="5" fillId="3" borderId="12" xfId="0" applyNumberFormat="1" applyFont="1" applyFill="1" applyBorder="1" applyAlignment="1">
      <alignment vertical="center"/>
    </xf>
    <xf numFmtId="4" fontId="5" fillId="2" borderId="12" xfId="0" applyNumberFormat="1" applyFont="1" applyFill="1" applyBorder="1" applyAlignment="1">
      <alignment vertical="center"/>
    </xf>
    <xf numFmtId="4" fontId="10" fillId="0" borderId="12" xfId="0" applyNumberFormat="1" applyFont="1" applyBorder="1" applyAlignment="1">
      <alignment vertical="center"/>
    </xf>
    <xf numFmtId="0" fontId="5" fillId="2" borderId="12" xfId="0" applyFont="1" applyFill="1" applyBorder="1" applyAlignment="1">
      <alignment vertical="center"/>
    </xf>
    <xf numFmtId="4" fontId="5" fillId="2" borderId="12" xfId="0" applyNumberFormat="1" applyFont="1" applyFill="1" applyBorder="1" applyAlignment="1">
      <alignment horizontal="center" vertical="center"/>
    </xf>
    <xf numFmtId="0" fontId="5" fillId="3" borderId="1" xfId="0" applyFont="1" applyFill="1" applyBorder="1" applyAlignment="1">
      <alignment wrapText="1"/>
    </xf>
    <xf numFmtId="0" fontId="5" fillId="0" borderId="1" xfId="0" applyFont="1" applyFill="1" applyBorder="1" applyAlignment="1">
      <alignment horizontal="left" wrapText="1"/>
    </xf>
    <xf numFmtId="164" fontId="5" fillId="3" borderId="1" xfId="1" applyNumberFormat="1" applyFont="1" applyFill="1" applyBorder="1" applyAlignment="1">
      <alignment horizontal="left" wrapText="1"/>
    </xf>
    <xf numFmtId="164" fontId="5" fillId="0" borderId="1" xfId="1" applyNumberFormat="1" applyFont="1" applyFill="1" applyBorder="1" applyAlignment="1">
      <alignment horizontal="left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79"/>
  <sheetViews>
    <sheetView tabSelected="1" view="pageBreakPreview" zoomScale="85" zoomScaleNormal="70" zoomScaleSheetLayoutView="85" workbookViewId="0">
      <pane ySplit="1" topLeftCell="A2" activePane="bottomLeft" state="frozen"/>
      <selection pane="bottomLeft" activeCell="V15" sqref="V15:V16"/>
    </sheetView>
  </sheetViews>
  <sheetFormatPr defaultRowHeight="15" x14ac:dyDescent="0.25"/>
  <cols>
    <col min="1" max="1" width="9.5703125" style="1" bestFit="1" customWidth="1"/>
    <col min="2" max="2" width="42" style="4" customWidth="1"/>
    <col min="3" max="3" width="7.5703125" style="1" customWidth="1"/>
    <col min="4" max="4" width="9.140625" style="1" customWidth="1"/>
    <col min="5" max="5" width="13.140625" style="1" customWidth="1"/>
    <col min="6" max="6" width="17.28515625" style="1" customWidth="1"/>
    <col min="7" max="7" width="14.85546875" style="5" hidden="1" customWidth="1"/>
    <col min="8" max="8" width="12.7109375" style="1" hidden="1" customWidth="1"/>
    <col min="9" max="9" width="12.7109375" style="6" customWidth="1"/>
    <col min="10" max="15" width="12.7109375" style="1" customWidth="1"/>
    <col min="16" max="16" width="11.5703125" style="1" customWidth="1"/>
    <col min="17" max="16384" width="9.140625" style="1"/>
  </cols>
  <sheetData>
    <row r="1" spans="1:32" ht="18.75" x14ac:dyDescent="0.3">
      <c r="A1" s="47" t="s">
        <v>0</v>
      </c>
      <c r="B1" s="49" t="s">
        <v>1</v>
      </c>
      <c r="C1" s="51" t="s">
        <v>2</v>
      </c>
      <c r="D1" s="47" t="s">
        <v>3</v>
      </c>
      <c r="E1" s="47" t="s">
        <v>4</v>
      </c>
      <c r="F1" s="47" t="s">
        <v>5</v>
      </c>
      <c r="G1" s="45"/>
      <c r="H1" s="7"/>
      <c r="I1" s="8"/>
      <c r="J1" s="9"/>
      <c r="K1" s="9"/>
    </row>
    <row r="2" spans="1:32" ht="86.25" customHeight="1" thickBot="1" x14ac:dyDescent="0.3">
      <c r="A2" s="48"/>
      <c r="B2" s="50"/>
      <c r="C2" s="52"/>
      <c r="D2" s="48"/>
      <c r="E2" s="48"/>
      <c r="F2" s="48"/>
      <c r="G2" s="46"/>
      <c r="H2" s="13"/>
      <c r="I2" s="14" t="s">
        <v>48</v>
      </c>
      <c r="J2" s="15" t="s">
        <v>49</v>
      </c>
      <c r="K2" s="15" t="s">
        <v>50</v>
      </c>
      <c r="L2" s="16" t="s">
        <v>51</v>
      </c>
      <c r="M2" s="16" t="s">
        <v>52</v>
      </c>
      <c r="N2" s="16" t="s">
        <v>53</v>
      </c>
      <c r="O2" s="16" t="s">
        <v>54</v>
      </c>
      <c r="P2" s="17" t="s">
        <v>55</v>
      </c>
      <c r="Q2" s="18" t="s">
        <v>56</v>
      </c>
      <c r="R2" s="18" t="s">
        <v>57</v>
      </c>
      <c r="S2" s="18" t="s">
        <v>58</v>
      </c>
      <c r="T2" s="18" t="s">
        <v>59</v>
      </c>
      <c r="U2" s="18" t="s">
        <v>60</v>
      </c>
      <c r="V2" s="18" t="s">
        <v>61</v>
      </c>
      <c r="W2" s="18" t="s">
        <v>62</v>
      </c>
      <c r="X2" s="18" t="s">
        <v>63</v>
      </c>
      <c r="Y2" s="18" t="s">
        <v>64</v>
      </c>
      <c r="Z2" s="18" t="s">
        <v>65</v>
      </c>
      <c r="AA2" s="18" t="s">
        <v>66</v>
      </c>
      <c r="AB2" s="18" t="s">
        <v>67</v>
      </c>
      <c r="AC2" s="18"/>
      <c r="AD2" s="18"/>
      <c r="AE2" s="18"/>
      <c r="AF2" s="18"/>
    </row>
    <row r="3" spans="1:32" s="11" customFormat="1" ht="19.5" thickBot="1" x14ac:dyDescent="0.3">
      <c r="A3" s="28">
        <v>1</v>
      </c>
      <c r="B3" s="67" t="s">
        <v>9</v>
      </c>
      <c r="C3" s="68" t="s">
        <v>8</v>
      </c>
      <c r="D3" s="68">
        <v>1</v>
      </c>
      <c r="E3" s="69">
        <v>136796.29</v>
      </c>
      <c r="F3" s="85">
        <v>136796.29</v>
      </c>
      <c r="G3" s="92"/>
      <c r="H3" s="70"/>
      <c r="I3" s="71"/>
      <c r="J3" s="71"/>
      <c r="K3" s="71"/>
      <c r="L3" s="31"/>
      <c r="M3" s="71"/>
      <c r="N3" s="71"/>
      <c r="O3" s="71"/>
      <c r="P3" s="36"/>
      <c r="Q3" s="36"/>
      <c r="R3" s="36"/>
      <c r="S3" s="29"/>
      <c r="T3" s="29"/>
      <c r="U3" s="29"/>
      <c r="V3" s="29"/>
      <c r="W3" s="29"/>
      <c r="X3" s="29"/>
      <c r="Y3" s="29"/>
      <c r="Z3" s="29"/>
      <c r="AA3" s="29"/>
      <c r="AB3" s="29"/>
      <c r="AC3" s="29"/>
      <c r="AD3" s="29"/>
      <c r="AE3" s="29"/>
      <c r="AF3" s="29"/>
    </row>
    <row r="4" spans="1:32" ht="19.5" thickBot="1" x14ac:dyDescent="0.35">
      <c r="A4" s="12">
        <v>2</v>
      </c>
      <c r="B4" s="54" t="s">
        <v>10</v>
      </c>
      <c r="C4" s="57" t="s">
        <v>7</v>
      </c>
      <c r="D4" s="57">
        <v>53</v>
      </c>
      <c r="E4" s="57">
        <v>363.8</v>
      </c>
      <c r="F4" s="86">
        <v>19281.400000000001</v>
      </c>
      <c r="G4" s="93" t="s">
        <v>50</v>
      </c>
      <c r="H4" s="43">
        <f>D4*K4</f>
        <v>19027</v>
      </c>
      <c r="I4" s="33"/>
      <c r="J4" s="34"/>
      <c r="K4" s="66">
        <v>359</v>
      </c>
      <c r="L4" s="53"/>
      <c r="M4" s="34"/>
      <c r="N4" s="34"/>
      <c r="O4" s="34"/>
      <c r="P4" s="32"/>
      <c r="Q4" s="32"/>
      <c r="R4" s="3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</row>
    <row r="5" spans="1:32" s="11" customFormat="1" ht="39.950000000000003" customHeight="1" thickBot="1" x14ac:dyDescent="0.3">
      <c r="A5" s="28">
        <v>3</v>
      </c>
      <c r="B5" s="72" t="s">
        <v>11</v>
      </c>
      <c r="C5" s="73" t="s">
        <v>7</v>
      </c>
      <c r="D5" s="73">
        <v>10</v>
      </c>
      <c r="E5" s="74">
        <v>60455</v>
      </c>
      <c r="F5" s="87">
        <v>604550</v>
      </c>
      <c r="G5" s="92"/>
      <c r="H5" s="70"/>
      <c r="I5" s="39"/>
      <c r="J5" s="66"/>
      <c r="K5" s="66"/>
      <c r="L5" s="35"/>
      <c r="M5" s="36"/>
      <c r="N5" s="36"/>
      <c r="O5" s="36"/>
      <c r="P5" s="36"/>
      <c r="Q5" s="36"/>
      <c r="R5" s="36"/>
      <c r="S5" s="29"/>
      <c r="T5" s="29"/>
      <c r="U5" s="29"/>
      <c r="V5" s="29"/>
      <c r="W5" s="29"/>
      <c r="X5" s="29"/>
      <c r="Y5" s="29"/>
      <c r="Z5" s="29"/>
      <c r="AA5" s="29"/>
      <c r="AB5" s="29"/>
      <c r="AC5" s="29"/>
      <c r="AD5" s="29"/>
      <c r="AE5" s="29"/>
      <c r="AF5" s="29"/>
    </row>
    <row r="6" spans="1:32" s="11" customFormat="1" ht="39.950000000000003" customHeight="1" thickBot="1" x14ac:dyDescent="0.35">
      <c r="A6" s="30">
        <v>4</v>
      </c>
      <c r="B6" s="75" t="s">
        <v>12</v>
      </c>
      <c r="C6" s="73" t="s">
        <v>8</v>
      </c>
      <c r="D6" s="73">
        <v>2</v>
      </c>
      <c r="E6" s="74">
        <v>295320</v>
      </c>
      <c r="F6" s="87">
        <v>590640</v>
      </c>
      <c r="G6" s="92"/>
      <c r="H6" s="42"/>
      <c r="I6" s="39"/>
      <c r="J6" s="66"/>
      <c r="K6" s="66"/>
      <c r="L6" s="76"/>
      <c r="M6" s="36"/>
      <c r="N6" s="36"/>
      <c r="O6" s="36"/>
      <c r="P6" s="36"/>
      <c r="Q6" s="36"/>
      <c r="R6" s="36"/>
      <c r="S6" s="29"/>
      <c r="T6" s="29"/>
      <c r="U6" s="29"/>
      <c r="V6" s="29"/>
      <c r="W6" s="29"/>
      <c r="X6" s="29"/>
      <c r="Y6" s="29"/>
      <c r="Z6" s="29"/>
      <c r="AA6" s="29"/>
      <c r="AB6" s="29"/>
      <c r="AC6" s="29"/>
      <c r="AD6" s="29"/>
      <c r="AE6" s="29"/>
      <c r="AF6" s="29"/>
    </row>
    <row r="7" spans="1:32" s="11" customFormat="1" ht="27" customHeight="1" thickBot="1" x14ac:dyDescent="0.3">
      <c r="A7" s="28">
        <v>5</v>
      </c>
      <c r="B7" s="75" t="s">
        <v>13</v>
      </c>
      <c r="C7" s="77" t="s">
        <v>8</v>
      </c>
      <c r="D7" s="73">
        <v>3</v>
      </c>
      <c r="E7" s="74">
        <v>251236</v>
      </c>
      <c r="F7" s="87">
        <v>753708</v>
      </c>
      <c r="G7" s="92"/>
      <c r="H7" s="42"/>
      <c r="I7" s="39"/>
      <c r="J7" s="66"/>
      <c r="K7" s="66"/>
      <c r="L7" s="36"/>
      <c r="M7" s="36"/>
      <c r="N7" s="36"/>
      <c r="O7" s="36"/>
      <c r="P7" s="36"/>
      <c r="Q7" s="36"/>
      <c r="R7" s="36"/>
      <c r="S7" s="29"/>
      <c r="T7" s="29"/>
      <c r="U7" s="29"/>
      <c r="V7" s="29"/>
      <c r="W7" s="29"/>
      <c r="X7" s="29"/>
      <c r="Y7" s="29"/>
      <c r="Z7" s="29"/>
      <c r="AA7" s="29"/>
      <c r="AB7" s="29"/>
      <c r="AC7" s="29"/>
      <c r="AD7" s="29"/>
      <c r="AE7" s="29"/>
      <c r="AF7" s="29"/>
    </row>
    <row r="8" spans="1:32" s="11" customFormat="1" ht="39.950000000000003" customHeight="1" thickBot="1" x14ac:dyDescent="0.35">
      <c r="A8" s="30">
        <v>6</v>
      </c>
      <c r="B8" s="72" t="s">
        <v>14</v>
      </c>
      <c r="C8" s="77" t="s">
        <v>7</v>
      </c>
      <c r="D8" s="73">
        <v>1</v>
      </c>
      <c r="E8" s="74">
        <v>139100</v>
      </c>
      <c r="F8" s="87">
        <v>139100</v>
      </c>
      <c r="G8" s="92"/>
      <c r="H8" s="42"/>
      <c r="I8" s="39"/>
      <c r="J8" s="66"/>
      <c r="K8" s="66"/>
      <c r="L8" s="36"/>
      <c r="M8" s="36"/>
      <c r="N8" s="36"/>
      <c r="O8" s="36"/>
      <c r="P8" s="36"/>
      <c r="Q8" s="36"/>
      <c r="R8" s="36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9"/>
      <c r="AF8" s="29"/>
    </row>
    <row r="9" spans="1:32" s="11" customFormat="1" ht="39.950000000000003" customHeight="1" thickBot="1" x14ac:dyDescent="0.3">
      <c r="A9" s="28">
        <v>7</v>
      </c>
      <c r="B9" s="72" t="s">
        <v>15</v>
      </c>
      <c r="C9" s="77" t="s">
        <v>8</v>
      </c>
      <c r="D9" s="73">
        <v>1</v>
      </c>
      <c r="E9" s="74">
        <v>129684</v>
      </c>
      <c r="F9" s="87">
        <v>129684</v>
      </c>
      <c r="G9" s="92"/>
      <c r="H9" s="42"/>
      <c r="I9" s="78"/>
      <c r="J9" s="36"/>
      <c r="K9" s="66"/>
      <c r="L9" s="36"/>
      <c r="M9" s="36"/>
      <c r="N9" s="36"/>
      <c r="O9" s="36"/>
      <c r="P9" s="36"/>
      <c r="Q9" s="36"/>
      <c r="R9" s="36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  <c r="AF9" s="29"/>
    </row>
    <row r="10" spans="1:32" s="11" customFormat="1" ht="39.950000000000003" customHeight="1" thickBot="1" x14ac:dyDescent="0.35">
      <c r="A10" s="30">
        <v>8</v>
      </c>
      <c r="B10" s="75" t="s">
        <v>16</v>
      </c>
      <c r="C10" s="73" t="s">
        <v>8</v>
      </c>
      <c r="D10" s="73">
        <v>4</v>
      </c>
      <c r="E10" s="74">
        <v>592352</v>
      </c>
      <c r="F10" s="87">
        <v>2369408</v>
      </c>
      <c r="G10" s="92"/>
      <c r="H10" s="42"/>
      <c r="I10" s="38"/>
      <c r="J10" s="66"/>
      <c r="K10" s="66"/>
      <c r="L10" s="36"/>
      <c r="M10" s="36"/>
      <c r="N10" s="36"/>
      <c r="O10" s="36"/>
      <c r="P10" s="36"/>
      <c r="Q10" s="36"/>
      <c r="R10" s="36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9"/>
      <c r="AF10" s="29"/>
    </row>
    <row r="11" spans="1:32" ht="39.950000000000003" customHeight="1" thickBot="1" x14ac:dyDescent="0.3">
      <c r="A11" s="44">
        <v>9</v>
      </c>
      <c r="B11" s="55" t="s">
        <v>17</v>
      </c>
      <c r="C11" s="58" t="s">
        <v>8</v>
      </c>
      <c r="D11" s="58">
        <v>16</v>
      </c>
      <c r="E11" s="59">
        <v>20865</v>
      </c>
      <c r="F11" s="88">
        <v>333840</v>
      </c>
      <c r="G11" s="17" t="s">
        <v>61</v>
      </c>
      <c r="H11" s="80">
        <f>D11*V11</f>
        <v>333600</v>
      </c>
      <c r="I11" s="37"/>
      <c r="J11" s="34"/>
      <c r="K11" s="34"/>
      <c r="L11" s="32"/>
      <c r="M11" s="32"/>
      <c r="N11" s="32"/>
      <c r="O11" s="32"/>
      <c r="P11" s="32"/>
      <c r="Q11" s="32"/>
      <c r="R11" s="32"/>
      <c r="S11" s="2"/>
      <c r="T11" s="2"/>
      <c r="U11" s="2"/>
      <c r="V11" s="29">
        <v>20850</v>
      </c>
      <c r="W11" s="2"/>
      <c r="X11" s="2"/>
      <c r="Y11" s="2"/>
      <c r="Z11" s="2"/>
      <c r="AA11" s="2"/>
      <c r="AB11" s="2"/>
      <c r="AC11" s="2"/>
      <c r="AD11" s="2"/>
      <c r="AE11" s="2"/>
      <c r="AF11" s="2"/>
    </row>
    <row r="12" spans="1:32" ht="39.950000000000003" customHeight="1" thickBot="1" x14ac:dyDescent="0.35">
      <c r="A12" s="12">
        <v>10</v>
      </c>
      <c r="B12" s="55" t="s">
        <v>18</v>
      </c>
      <c r="C12" s="58" t="s">
        <v>8</v>
      </c>
      <c r="D12" s="58">
        <v>40</v>
      </c>
      <c r="E12" s="59">
        <v>27285</v>
      </c>
      <c r="F12" s="88">
        <v>1091400</v>
      </c>
      <c r="G12" s="17" t="s">
        <v>61</v>
      </c>
      <c r="H12" s="80">
        <f>D12*V12</f>
        <v>1088000</v>
      </c>
      <c r="I12" s="37"/>
      <c r="J12" s="34"/>
      <c r="K12" s="34"/>
      <c r="L12" s="32"/>
      <c r="M12" s="32"/>
      <c r="N12" s="32"/>
      <c r="O12" s="32"/>
      <c r="P12" s="32"/>
      <c r="Q12" s="32"/>
      <c r="R12" s="32"/>
      <c r="S12" s="2"/>
      <c r="T12" s="2"/>
      <c r="U12" s="2"/>
      <c r="V12" s="29">
        <v>27200</v>
      </c>
      <c r="W12" s="2"/>
      <c r="X12" s="2"/>
      <c r="Y12" s="2"/>
      <c r="Z12" s="2"/>
      <c r="AA12" s="2"/>
      <c r="AB12" s="2"/>
      <c r="AC12" s="2"/>
      <c r="AD12" s="2"/>
      <c r="AE12" s="2"/>
      <c r="AF12" s="2"/>
    </row>
    <row r="13" spans="1:32" ht="39.950000000000003" customHeight="1" thickBot="1" x14ac:dyDescent="0.3">
      <c r="A13" s="44">
        <v>11</v>
      </c>
      <c r="B13" s="55" t="s">
        <v>19</v>
      </c>
      <c r="C13" s="58" t="s">
        <v>8</v>
      </c>
      <c r="D13" s="58">
        <v>2</v>
      </c>
      <c r="E13" s="59">
        <v>272850</v>
      </c>
      <c r="F13" s="88">
        <v>545700</v>
      </c>
      <c r="G13" s="17" t="s">
        <v>62</v>
      </c>
      <c r="H13" s="80">
        <f>D13*W13</f>
        <v>500000</v>
      </c>
      <c r="I13" s="33"/>
      <c r="J13" s="34"/>
      <c r="K13" s="34"/>
      <c r="L13" s="32"/>
      <c r="M13" s="32"/>
      <c r="N13" s="32"/>
      <c r="O13" s="32"/>
      <c r="P13" s="32"/>
      <c r="Q13" s="32"/>
      <c r="R13" s="32"/>
      <c r="S13" s="2"/>
      <c r="T13" s="2"/>
      <c r="U13" s="2"/>
      <c r="V13" s="2">
        <v>272800</v>
      </c>
      <c r="W13" s="29">
        <v>250000</v>
      </c>
      <c r="X13" s="2"/>
      <c r="Y13" s="2"/>
      <c r="Z13" s="2"/>
      <c r="AA13" s="2"/>
      <c r="AB13" s="2"/>
      <c r="AC13" s="2"/>
      <c r="AD13" s="2"/>
      <c r="AE13" s="2"/>
      <c r="AF13" s="2"/>
    </row>
    <row r="14" spans="1:32" s="11" customFormat="1" ht="39.950000000000003" customHeight="1" thickBot="1" x14ac:dyDescent="0.35">
      <c r="A14" s="30">
        <v>12</v>
      </c>
      <c r="B14" s="72" t="s">
        <v>20</v>
      </c>
      <c r="C14" s="73" t="s">
        <v>7</v>
      </c>
      <c r="D14" s="73">
        <v>4</v>
      </c>
      <c r="E14" s="74">
        <v>161837.5</v>
      </c>
      <c r="F14" s="87">
        <v>647350</v>
      </c>
      <c r="G14" s="94"/>
      <c r="H14" s="79"/>
      <c r="I14" s="39"/>
      <c r="J14" s="66"/>
      <c r="K14" s="66"/>
      <c r="L14" s="36"/>
      <c r="M14" s="36"/>
      <c r="N14" s="36"/>
      <c r="O14" s="36"/>
      <c r="P14" s="36"/>
      <c r="Q14" s="36"/>
      <c r="R14" s="36"/>
      <c r="S14" s="29"/>
      <c r="T14" s="29"/>
      <c r="U14" s="29"/>
      <c r="V14" s="29"/>
      <c r="W14" s="29"/>
      <c r="X14" s="29"/>
      <c r="Y14" s="29"/>
      <c r="Z14" s="29"/>
      <c r="AA14" s="29"/>
      <c r="AB14" s="29"/>
      <c r="AC14" s="29"/>
      <c r="AD14" s="29"/>
      <c r="AE14" s="29"/>
      <c r="AF14" s="29"/>
    </row>
    <row r="15" spans="1:32" ht="39.950000000000003" customHeight="1" thickBot="1" x14ac:dyDescent="0.3">
      <c r="A15" s="44">
        <v>13</v>
      </c>
      <c r="B15" s="55" t="s">
        <v>21</v>
      </c>
      <c r="C15" s="58" t="s">
        <v>8</v>
      </c>
      <c r="D15" s="58">
        <v>2272</v>
      </c>
      <c r="E15" s="58">
        <v>182</v>
      </c>
      <c r="F15" s="88">
        <v>413504</v>
      </c>
      <c r="G15" s="17" t="s">
        <v>52</v>
      </c>
      <c r="H15" s="81">
        <f>D15*M15</f>
        <v>397600</v>
      </c>
      <c r="I15" s="33"/>
      <c r="J15" s="34"/>
      <c r="K15" s="34"/>
      <c r="L15" s="32">
        <v>176</v>
      </c>
      <c r="M15" s="36">
        <v>175</v>
      </c>
      <c r="N15" s="32"/>
      <c r="O15" s="32"/>
      <c r="P15" s="32"/>
      <c r="Q15" s="32"/>
      <c r="R15" s="32"/>
      <c r="S15" s="2"/>
      <c r="T15" s="2"/>
      <c r="U15" s="65">
        <v>119</v>
      </c>
      <c r="V15" s="2"/>
      <c r="W15" s="2"/>
      <c r="X15" s="64">
        <v>76.5</v>
      </c>
      <c r="Y15" s="2"/>
      <c r="Z15" s="2"/>
      <c r="AA15" s="2"/>
      <c r="AB15" s="2"/>
      <c r="AC15" s="2"/>
      <c r="AD15" s="2"/>
      <c r="AE15" s="2"/>
      <c r="AF15" s="2"/>
    </row>
    <row r="16" spans="1:32" ht="39.950000000000003" customHeight="1" thickBot="1" x14ac:dyDescent="0.35">
      <c r="A16" s="12">
        <v>14</v>
      </c>
      <c r="B16" s="55" t="s">
        <v>22</v>
      </c>
      <c r="C16" s="58" t="s">
        <v>8</v>
      </c>
      <c r="D16" s="58">
        <v>2010</v>
      </c>
      <c r="E16" s="58">
        <v>182</v>
      </c>
      <c r="F16" s="88">
        <v>365820</v>
      </c>
      <c r="G16" s="17" t="s">
        <v>52</v>
      </c>
      <c r="H16" s="81">
        <f>D16*M16</f>
        <v>351750</v>
      </c>
      <c r="I16" s="40"/>
      <c r="J16" s="32"/>
      <c r="K16" s="32"/>
      <c r="L16" s="32">
        <v>176</v>
      </c>
      <c r="M16" s="36">
        <v>175</v>
      </c>
      <c r="N16" s="32"/>
      <c r="O16" s="32"/>
      <c r="P16" s="32"/>
      <c r="Q16" s="32"/>
      <c r="R16" s="32"/>
      <c r="S16" s="2"/>
      <c r="T16" s="2"/>
      <c r="U16" s="65">
        <v>119</v>
      </c>
      <c r="V16" s="2"/>
      <c r="W16" s="2"/>
      <c r="X16" s="65">
        <v>76.5</v>
      </c>
      <c r="Y16" s="2"/>
      <c r="Z16" s="2"/>
      <c r="AA16" s="2"/>
      <c r="AB16" s="2"/>
      <c r="AC16" s="2"/>
      <c r="AD16" s="2"/>
      <c r="AE16" s="2"/>
      <c r="AF16" s="2"/>
    </row>
    <row r="17" spans="1:32" ht="39.950000000000003" customHeight="1" thickBot="1" x14ac:dyDescent="0.3">
      <c r="A17" s="44">
        <v>15</v>
      </c>
      <c r="B17" s="55" t="s">
        <v>23</v>
      </c>
      <c r="C17" s="58" t="s">
        <v>8</v>
      </c>
      <c r="D17" s="58">
        <v>16</v>
      </c>
      <c r="E17" s="59">
        <v>158360</v>
      </c>
      <c r="F17" s="88">
        <v>2533760</v>
      </c>
      <c r="G17" s="95" t="s">
        <v>48</v>
      </c>
      <c r="H17" s="81">
        <f t="shared" ref="H17:H18" si="0">D17*I17</f>
        <v>1584000</v>
      </c>
      <c r="I17" s="41">
        <v>99000</v>
      </c>
      <c r="J17" s="32"/>
      <c r="K17" s="32"/>
      <c r="L17" s="32"/>
      <c r="M17" s="32"/>
      <c r="N17" s="2"/>
      <c r="O17" s="32">
        <v>119500</v>
      </c>
      <c r="P17" s="32"/>
      <c r="Q17" s="32"/>
      <c r="R17" s="32"/>
      <c r="S17" s="2"/>
      <c r="T17" s="2"/>
      <c r="U17" s="2"/>
      <c r="V17" s="2"/>
      <c r="W17" s="2">
        <v>139990</v>
      </c>
      <c r="X17" s="2"/>
      <c r="Y17" s="2"/>
      <c r="Z17" s="2"/>
      <c r="AA17" s="2"/>
      <c r="AB17" s="2"/>
      <c r="AC17" s="2"/>
      <c r="AD17" s="2"/>
      <c r="AE17" s="2"/>
      <c r="AF17" s="2"/>
    </row>
    <row r="18" spans="1:32" ht="39.950000000000003" customHeight="1" thickBot="1" x14ac:dyDescent="0.35">
      <c r="A18" s="12">
        <v>16</v>
      </c>
      <c r="B18" s="55" t="s">
        <v>24</v>
      </c>
      <c r="C18" s="58" t="s">
        <v>8</v>
      </c>
      <c r="D18" s="58">
        <v>10</v>
      </c>
      <c r="E18" s="59">
        <v>197950</v>
      </c>
      <c r="F18" s="88">
        <v>1979500</v>
      </c>
      <c r="G18" s="95" t="s">
        <v>48</v>
      </c>
      <c r="H18" s="81">
        <f t="shared" si="0"/>
        <v>1270000</v>
      </c>
      <c r="I18" s="41">
        <v>127000</v>
      </c>
      <c r="J18" s="32"/>
      <c r="K18" s="32"/>
      <c r="L18" s="32"/>
      <c r="M18" s="32"/>
      <c r="N18" s="2"/>
      <c r="O18" s="32">
        <v>149500</v>
      </c>
      <c r="P18" s="32"/>
      <c r="Q18" s="32"/>
      <c r="R18" s="32"/>
      <c r="S18" s="2"/>
      <c r="T18" s="2"/>
      <c r="U18" s="2"/>
      <c r="V18" s="2"/>
      <c r="W18" s="2">
        <v>177000</v>
      </c>
      <c r="X18" s="2"/>
      <c r="Y18" s="2"/>
      <c r="Z18" s="2"/>
      <c r="AA18" s="2"/>
      <c r="AB18" s="2"/>
      <c r="AC18" s="2"/>
      <c r="AD18" s="2"/>
      <c r="AE18" s="2"/>
      <c r="AF18" s="2"/>
    </row>
    <row r="19" spans="1:32" ht="39.950000000000003" customHeight="1" thickBot="1" x14ac:dyDescent="0.3">
      <c r="A19" s="44">
        <v>17</v>
      </c>
      <c r="B19" s="55" t="s">
        <v>25</v>
      </c>
      <c r="C19" s="58" t="s">
        <v>8</v>
      </c>
      <c r="D19" s="58">
        <v>100</v>
      </c>
      <c r="E19" s="59">
        <v>42800</v>
      </c>
      <c r="F19" s="88">
        <v>4280000</v>
      </c>
      <c r="G19" s="95" t="s">
        <v>48</v>
      </c>
      <c r="H19" s="81">
        <f>D19*I19</f>
        <v>3700000</v>
      </c>
      <c r="I19" s="41">
        <v>37000</v>
      </c>
      <c r="J19" s="32"/>
      <c r="K19" s="32"/>
      <c r="L19" s="32"/>
      <c r="M19" s="32"/>
      <c r="N19" s="32"/>
      <c r="O19" s="32"/>
      <c r="P19" s="32"/>
      <c r="Q19" s="32"/>
      <c r="R19" s="3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</row>
    <row r="20" spans="1:32" s="11" customFormat="1" ht="39.950000000000003" customHeight="1" thickBot="1" x14ac:dyDescent="0.35">
      <c r="A20" s="30">
        <v>18</v>
      </c>
      <c r="B20" s="72" t="s">
        <v>26</v>
      </c>
      <c r="C20" s="73" t="s">
        <v>7</v>
      </c>
      <c r="D20" s="73">
        <v>30</v>
      </c>
      <c r="E20" s="74">
        <v>35668.449999999997</v>
      </c>
      <c r="F20" s="87">
        <v>1070053.5</v>
      </c>
      <c r="G20" s="92"/>
      <c r="H20" s="42"/>
      <c r="I20" s="41"/>
      <c r="J20" s="36"/>
      <c r="K20" s="36"/>
      <c r="L20" s="36"/>
      <c r="M20" s="36"/>
      <c r="N20" s="36"/>
      <c r="O20" s="36"/>
      <c r="P20" s="36"/>
      <c r="Q20" s="36"/>
      <c r="R20" s="36"/>
      <c r="S20" s="29"/>
      <c r="T20" s="29"/>
      <c r="U20" s="29"/>
      <c r="V20" s="29"/>
      <c r="W20" s="29"/>
      <c r="X20" s="29"/>
      <c r="Y20" s="29"/>
      <c r="Z20" s="29"/>
      <c r="AA20" s="29"/>
      <c r="AB20" s="29"/>
      <c r="AC20" s="29"/>
      <c r="AD20" s="29"/>
      <c r="AE20" s="29"/>
      <c r="AF20" s="29"/>
    </row>
    <row r="21" spans="1:32" ht="39.950000000000003" customHeight="1" thickBot="1" x14ac:dyDescent="0.3">
      <c r="A21" s="44">
        <v>19</v>
      </c>
      <c r="B21" s="55" t="s">
        <v>27</v>
      </c>
      <c r="C21" s="58" t="s">
        <v>7</v>
      </c>
      <c r="D21" s="58">
        <v>500</v>
      </c>
      <c r="E21" s="59">
        <v>3852</v>
      </c>
      <c r="F21" s="88">
        <v>1926000</v>
      </c>
      <c r="G21" s="17" t="s">
        <v>59</v>
      </c>
      <c r="H21" s="80">
        <f>D21*T21</f>
        <v>1100000</v>
      </c>
      <c r="I21" s="40"/>
      <c r="J21" s="32"/>
      <c r="K21" s="32"/>
      <c r="L21" s="32"/>
      <c r="M21" s="32"/>
      <c r="N21" s="32"/>
      <c r="O21" s="32"/>
      <c r="P21" s="32"/>
      <c r="Q21" s="32"/>
      <c r="R21" s="32">
        <v>3400</v>
      </c>
      <c r="S21" s="2">
        <v>3723</v>
      </c>
      <c r="T21" s="29">
        <v>2200</v>
      </c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</row>
    <row r="22" spans="1:32" s="11" customFormat="1" ht="33.75" customHeight="1" thickBot="1" x14ac:dyDescent="0.35">
      <c r="A22" s="30">
        <v>20</v>
      </c>
      <c r="B22" s="72" t="s">
        <v>28</v>
      </c>
      <c r="C22" s="73" t="s">
        <v>7</v>
      </c>
      <c r="D22" s="73">
        <v>50</v>
      </c>
      <c r="E22" s="74">
        <v>53928</v>
      </c>
      <c r="F22" s="87">
        <v>2696400</v>
      </c>
      <c r="G22" s="92"/>
      <c r="H22" s="82"/>
      <c r="I22" s="41"/>
      <c r="J22" s="36"/>
      <c r="K22" s="36"/>
      <c r="L22" s="36"/>
      <c r="M22" s="36"/>
      <c r="N22" s="36"/>
      <c r="O22" s="36"/>
      <c r="P22" s="36"/>
      <c r="Q22" s="36"/>
      <c r="R22" s="36"/>
      <c r="S22" s="29"/>
      <c r="T22" s="29"/>
      <c r="U22" s="29"/>
      <c r="V22" s="29"/>
      <c r="W22" s="29"/>
      <c r="X22" s="29"/>
      <c r="Y22" s="29"/>
      <c r="Z22" s="29"/>
      <c r="AA22" s="29"/>
      <c r="AB22" s="29"/>
      <c r="AC22" s="29"/>
      <c r="AD22" s="29"/>
      <c r="AE22" s="29"/>
      <c r="AF22" s="29"/>
    </row>
    <row r="23" spans="1:32" ht="35.25" customHeight="1" thickBot="1" x14ac:dyDescent="0.3">
      <c r="A23" s="44">
        <v>21</v>
      </c>
      <c r="B23" s="55" t="s">
        <v>29</v>
      </c>
      <c r="C23" s="58" t="s">
        <v>8</v>
      </c>
      <c r="D23" s="60">
        <v>10000</v>
      </c>
      <c r="E23" s="58">
        <v>518.95000000000005</v>
      </c>
      <c r="F23" s="88">
        <v>5189500</v>
      </c>
      <c r="G23" s="17" t="s">
        <v>59</v>
      </c>
      <c r="H23" s="81">
        <f>D23*T23</f>
        <v>4100000</v>
      </c>
      <c r="I23" s="40">
        <v>518</v>
      </c>
      <c r="J23" s="32"/>
      <c r="K23" s="32"/>
      <c r="L23" s="32"/>
      <c r="M23" s="32"/>
      <c r="N23" s="32"/>
      <c r="O23" s="32"/>
      <c r="P23" s="32"/>
      <c r="Q23" s="32"/>
      <c r="R23" s="32">
        <v>450</v>
      </c>
      <c r="S23" s="2">
        <v>508</v>
      </c>
      <c r="T23" s="29">
        <v>410</v>
      </c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</row>
    <row r="24" spans="1:32" s="11" customFormat="1" ht="30" customHeight="1" thickBot="1" x14ac:dyDescent="0.35">
      <c r="A24" s="30">
        <v>22</v>
      </c>
      <c r="B24" s="72" t="s">
        <v>30</v>
      </c>
      <c r="C24" s="73" t="s">
        <v>8</v>
      </c>
      <c r="D24" s="73">
        <v>42</v>
      </c>
      <c r="E24" s="74">
        <v>23747.58</v>
      </c>
      <c r="F24" s="87">
        <v>997398.36</v>
      </c>
      <c r="G24" s="94"/>
      <c r="H24" s="83"/>
      <c r="I24" s="41"/>
      <c r="J24" s="36"/>
      <c r="K24" s="36"/>
      <c r="L24" s="36"/>
      <c r="M24" s="36"/>
      <c r="N24" s="36"/>
      <c r="O24" s="36"/>
      <c r="P24" s="36"/>
      <c r="Q24" s="36"/>
      <c r="R24" s="36"/>
      <c r="S24" s="29"/>
      <c r="T24" s="29"/>
      <c r="U24" s="29"/>
      <c r="V24" s="29"/>
      <c r="W24" s="29"/>
      <c r="X24" s="29"/>
      <c r="Y24" s="29"/>
      <c r="Z24" s="29"/>
      <c r="AA24" s="29"/>
      <c r="AB24" s="29"/>
      <c r="AC24" s="29"/>
      <c r="AD24" s="29"/>
      <c r="AE24" s="29"/>
      <c r="AF24" s="29"/>
    </row>
    <row r="25" spans="1:32" ht="19.5" thickBot="1" x14ac:dyDescent="0.3">
      <c r="A25" s="44">
        <v>23</v>
      </c>
      <c r="B25" s="55" t="s">
        <v>31</v>
      </c>
      <c r="C25" s="58" t="s">
        <v>8</v>
      </c>
      <c r="D25" s="58">
        <v>330</v>
      </c>
      <c r="E25" s="59">
        <v>10218.5</v>
      </c>
      <c r="F25" s="88">
        <v>3372105</v>
      </c>
      <c r="G25" s="17" t="s">
        <v>55</v>
      </c>
      <c r="H25" s="81">
        <f>D25*P25</f>
        <v>3234000</v>
      </c>
      <c r="I25" s="40"/>
      <c r="J25" s="32"/>
      <c r="K25" s="32"/>
      <c r="L25" s="32"/>
      <c r="M25" s="32"/>
      <c r="N25" s="32"/>
      <c r="O25" s="32"/>
      <c r="P25" s="36">
        <v>9800</v>
      </c>
      <c r="Q25" s="32"/>
      <c r="R25" s="3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</row>
    <row r="26" spans="1:32" ht="38.25" customHeight="1" thickBot="1" x14ac:dyDescent="0.35">
      <c r="A26" s="12">
        <v>24</v>
      </c>
      <c r="B26" s="54" t="s">
        <v>32</v>
      </c>
      <c r="C26" s="57" t="s">
        <v>47</v>
      </c>
      <c r="D26" s="57">
        <v>50</v>
      </c>
      <c r="E26" s="61">
        <v>12750</v>
      </c>
      <c r="F26" s="89">
        <v>637500</v>
      </c>
      <c r="G26" s="17" t="s">
        <v>66</v>
      </c>
      <c r="H26" s="81">
        <f>D26*AA26</f>
        <v>620000</v>
      </c>
      <c r="I26" s="40"/>
      <c r="J26" s="32"/>
      <c r="K26" s="32"/>
      <c r="L26" s="32"/>
      <c r="M26" s="32"/>
      <c r="N26" s="32"/>
      <c r="O26" s="32"/>
      <c r="P26" s="32"/>
      <c r="Q26" s="32"/>
      <c r="R26" s="32"/>
      <c r="S26" s="2"/>
      <c r="T26" s="2"/>
      <c r="U26" s="2"/>
      <c r="V26" s="2"/>
      <c r="W26" s="2"/>
      <c r="X26" s="2"/>
      <c r="Y26" s="2"/>
      <c r="Z26" s="2"/>
      <c r="AA26" s="29">
        <v>12400</v>
      </c>
      <c r="AB26" s="2"/>
      <c r="AC26" s="2"/>
      <c r="AD26" s="2"/>
      <c r="AE26" s="2"/>
      <c r="AF26" s="2"/>
    </row>
    <row r="27" spans="1:32" ht="39" thickBot="1" x14ac:dyDescent="0.3">
      <c r="A27" s="44">
        <v>25</v>
      </c>
      <c r="B27" s="55" t="s">
        <v>33</v>
      </c>
      <c r="C27" s="58" t="s">
        <v>7</v>
      </c>
      <c r="D27" s="58">
        <v>5</v>
      </c>
      <c r="E27" s="59">
        <v>43538.83</v>
      </c>
      <c r="F27" s="88">
        <v>217694.15</v>
      </c>
      <c r="G27" s="17" t="s">
        <v>64</v>
      </c>
      <c r="H27" s="81">
        <f>D27*Y27</f>
        <v>188040</v>
      </c>
      <c r="I27" s="40"/>
      <c r="J27" s="32"/>
      <c r="K27" s="32"/>
      <c r="L27" s="32"/>
      <c r="M27" s="32"/>
      <c r="N27" s="32"/>
      <c r="O27" s="32"/>
      <c r="P27" s="32"/>
      <c r="Q27" s="32"/>
      <c r="R27" s="32"/>
      <c r="S27" s="2"/>
      <c r="T27" s="2"/>
      <c r="U27" s="2"/>
      <c r="V27" s="2"/>
      <c r="W27" s="2"/>
      <c r="X27" s="2"/>
      <c r="Y27" s="29">
        <v>37608</v>
      </c>
      <c r="Z27" s="2"/>
      <c r="AA27" s="2"/>
      <c r="AB27" s="2"/>
      <c r="AC27" s="2"/>
      <c r="AD27" s="2"/>
      <c r="AE27" s="2"/>
      <c r="AF27" s="2"/>
    </row>
    <row r="28" spans="1:32" ht="27.75" customHeight="1" thickBot="1" x14ac:dyDescent="0.35">
      <c r="A28" s="12">
        <v>26</v>
      </c>
      <c r="B28" s="55" t="s">
        <v>34</v>
      </c>
      <c r="C28" s="58" t="s">
        <v>7</v>
      </c>
      <c r="D28" s="58">
        <v>2</v>
      </c>
      <c r="E28" s="59">
        <v>31501.8</v>
      </c>
      <c r="F28" s="88">
        <v>63003.6</v>
      </c>
      <c r="G28" s="17" t="s">
        <v>64</v>
      </c>
      <c r="H28" s="81">
        <f>D28*Y28</f>
        <v>43000</v>
      </c>
      <c r="I28" s="40"/>
      <c r="J28" s="32"/>
      <c r="K28" s="32"/>
      <c r="L28" s="32"/>
      <c r="M28" s="32">
        <v>21900</v>
      </c>
      <c r="N28" s="32"/>
      <c r="O28" s="32"/>
      <c r="P28" s="32"/>
      <c r="Q28" s="32"/>
      <c r="R28" s="32"/>
      <c r="S28" s="2"/>
      <c r="T28" s="2"/>
      <c r="U28" s="2"/>
      <c r="V28" s="2"/>
      <c r="W28" s="2"/>
      <c r="X28" s="2">
        <v>21735</v>
      </c>
      <c r="Y28" s="29">
        <v>21500</v>
      </c>
      <c r="Z28" s="2"/>
      <c r="AA28" s="2"/>
      <c r="AB28" s="2"/>
      <c r="AC28" s="2"/>
      <c r="AD28" s="2"/>
      <c r="AE28" s="2"/>
      <c r="AF28" s="2"/>
    </row>
    <row r="29" spans="1:32" ht="27.75" customHeight="1" thickBot="1" x14ac:dyDescent="0.3">
      <c r="A29" s="44">
        <v>27</v>
      </c>
      <c r="B29" s="55" t="s">
        <v>35</v>
      </c>
      <c r="C29" s="58" t="s">
        <v>8</v>
      </c>
      <c r="D29" s="58">
        <v>3</v>
      </c>
      <c r="E29" s="59">
        <v>185000</v>
      </c>
      <c r="F29" s="90">
        <v>555000</v>
      </c>
      <c r="G29" s="17" t="s">
        <v>67</v>
      </c>
      <c r="H29" s="81">
        <f>D29*AB29</f>
        <v>555000</v>
      </c>
      <c r="I29" s="40"/>
      <c r="J29" s="32"/>
      <c r="K29" s="32"/>
      <c r="L29" s="32"/>
      <c r="M29" s="32"/>
      <c r="N29" s="32"/>
      <c r="O29" s="32"/>
      <c r="P29" s="32"/>
      <c r="Q29" s="32"/>
      <c r="R29" s="32"/>
      <c r="S29" s="2"/>
      <c r="T29" s="2"/>
      <c r="U29" s="2"/>
      <c r="V29" s="2"/>
      <c r="W29" s="2"/>
      <c r="X29" s="2"/>
      <c r="Y29" s="2"/>
      <c r="Z29" s="2"/>
      <c r="AA29" s="2"/>
      <c r="AB29" s="29">
        <v>185000</v>
      </c>
      <c r="AC29" s="2"/>
      <c r="AD29" s="2"/>
      <c r="AE29" s="2"/>
      <c r="AF29" s="2"/>
    </row>
    <row r="30" spans="1:32" ht="27" customHeight="1" thickBot="1" x14ac:dyDescent="0.35">
      <c r="A30" s="12">
        <v>28</v>
      </c>
      <c r="B30" s="55" t="s">
        <v>36</v>
      </c>
      <c r="C30" s="58" t="s">
        <v>8</v>
      </c>
      <c r="D30" s="58">
        <v>1</v>
      </c>
      <c r="E30" s="59">
        <v>185000</v>
      </c>
      <c r="F30" s="88">
        <v>185000</v>
      </c>
      <c r="G30" s="17" t="s">
        <v>67</v>
      </c>
      <c r="H30" s="81">
        <f>D30*AB30</f>
        <v>185000</v>
      </c>
      <c r="I30" s="40"/>
      <c r="J30" s="32"/>
      <c r="K30" s="32"/>
      <c r="L30" s="32"/>
      <c r="M30" s="32"/>
      <c r="N30" s="32"/>
      <c r="O30" s="32"/>
      <c r="P30" s="32"/>
      <c r="Q30" s="32"/>
      <c r="R30" s="32"/>
      <c r="S30" s="2"/>
      <c r="T30" s="2"/>
      <c r="U30" s="2"/>
      <c r="V30" s="2"/>
      <c r="W30" s="2"/>
      <c r="X30" s="2"/>
      <c r="Y30" s="2"/>
      <c r="Z30" s="2"/>
      <c r="AA30" s="2"/>
      <c r="AB30" s="29">
        <v>185000</v>
      </c>
      <c r="AC30" s="2"/>
      <c r="AD30" s="2"/>
      <c r="AE30" s="2"/>
      <c r="AF30" s="2"/>
    </row>
    <row r="31" spans="1:32" s="11" customFormat="1" ht="26.25" thickBot="1" x14ac:dyDescent="0.3">
      <c r="A31" s="28">
        <v>29</v>
      </c>
      <c r="B31" s="72" t="s">
        <v>37</v>
      </c>
      <c r="C31" s="73" t="s">
        <v>8</v>
      </c>
      <c r="D31" s="73">
        <v>50</v>
      </c>
      <c r="E31" s="74">
        <v>9202</v>
      </c>
      <c r="F31" s="87">
        <v>460100</v>
      </c>
      <c r="G31" s="92"/>
      <c r="H31" s="82"/>
      <c r="I31" s="41"/>
      <c r="J31" s="36"/>
      <c r="K31" s="36"/>
      <c r="L31" s="36"/>
      <c r="M31" s="36"/>
      <c r="N31" s="36"/>
      <c r="O31" s="36"/>
      <c r="P31" s="36"/>
      <c r="Q31" s="36"/>
      <c r="R31" s="36"/>
      <c r="S31" s="29"/>
      <c r="T31" s="29"/>
      <c r="U31" s="29"/>
      <c r="V31" s="29"/>
      <c r="W31" s="29"/>
      <c r="X31" s="29"/>
      <c r="Y31" s="29"/>
      <c r="Z31" s="29"/>
      <c r="AA31" s="29"/>
      <c r="AB31" s="29"/>
      <c r="AC31" s="29"/>
      <c r="AD31" s="29"/>
      <c r="AE31" s="29"/>
      <c r="AF31" s="29"/>
    </row>
    <row r="32" spans="1:32" ht="26.25" thickBot="1" x14ac:dyDescent="0.35">
      <c r="A32" s="12">
        <v>30</v>
      </c>
      <c r="B32" s="55" t="s">
        <v>38</v>
      </c>
      <c r="C32" s="62" t="s">
        <v>8</v>
      </c>
      <c r="D32" s="62">
        <v>250</v>
      </c>
      <c r="E32" s="63">
        <v>17976</v>
      </c>
      <c r="F32" s="91">
        <v>4494000</v>
      </c>
      <c r="G32" s="17" t="s">
        <v>56</v>
      </c>
      <c r="H32" s="80">
        <f>D32*Q32</f>
        <v>4222500</v>
      </c>
      <c r="I32" s="40"/>
      <c r="J32" s="32"/>
      <c r="K32" s="32"/>
      <c r="L32" s="32"/>
      <c r="M32" s="32"/>
      <c r="N32" s="32"/>
      <c r="O32" s="32"/>
      <c r="P32" s="32"/>
      <c r="Q32" s="36">
        <v>16890</v>
      </c>
      <c r="R32" s="3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</row>
    <row r="33" spans="1:32" ht="27" thickBot="1" x14ac:dyDescent="0.3">
      <c r="A33" s="44">
        <v>31</v>
      </c>
      <c r="B33" s="55" t="s">
        <v>39</v>
      </c>
      <c r="C33" s="58" t="s">
        <v>8</v>
      </c>
      <c r="D33" s="58">
        <v>50</v>
      </c>
      <c r="E33" s="59">
        <v>11770</v>
      </c>
      <c r="F33" s="88">
        <v>588500</v>
      </c>
      <c r="G33" s="17" t="s">
        <v>65</v>
      </c>
      <c r="H33" s="80">
        <f>D33*Z33</f>
        <v>585000</v>
      </c>
      <c r="I33" s="40"/>
      <c r="J33" s="32"/>
      <c r="K33" s="32"/>
      <c r="L33" s="32"/>
      <c r="M33" s="32"/>
      <c r="N33" s="32"/>
      <c r="O33" s="32"/>
      <c r="P33" s="32"/>
      <c r="Q33" s="32"/>
      <c r="R33" s="32"/>
      <c r="S33" s="2"/>
      <c r="T33" s="2"/>
      <c r="U33" s="2"/>
      <c r="V33" s="2"/>
      <c r="W33" s="2"/>
      <c r="X33" s="2"/>
      <c r="Y33" s="2"/>
      <c r="Z33" s="29">
        <v>11700</v>
      </c>
      <c r="AA33" s="2"/>
      <c r="AB33" s="2"/>
      <c r="AC33" s="2"/>
      <c r="AD33" s="2"/>
      <c r="AE33" s="2"/>
      <c r="AF33" s="2"/>
    </row>
    <row r="34" spans="1:32" s="11" customFormat="1" ht="51.75" thickBot="1" x14ac:dyDescent="0.35">
      <c r="A34" s="30">
        <v>32</v>
      </c>
      <c r="B34" s="72" t="s">
        <v>40</v>
      </c>
      <c r="C34" s="73" t="s">
        <v>8</v>
      </c>
      <c r="D34" s="73">
        <v>30</v>
      </c>
      <c r="E34" s="74">
        <v>4387</v>
      </c>
      <c r="F34" s="87">
        <v>131610</v>
      </c>
      <c r="G34" s="92"/>
      <c r="H34" s="82"/>
      <c r="I34" s="41"/>
      <c r="J34" s="36"/>
      <c r="K34" s="36"/>
      <c r="L34" s="36"/>
      <c r="M34" s="36"/>
      <c r="N34" s="36"/>
      <c r="O34" s="36"/>
      <c r="P34" s="36"/>
      <c r="Q34" s="36"/>
      <c r="R34" s="36"/>
      <c r="S34" s="29"/>
      <c r="T34" s="29"/>
      <c r="U34" s="29"/>
      <c r="V34" s="29"/>
      <c r="W34" s="29"/>
      <c r="X34" s="29"/>
      <c r="Y34" s="29"/>
      <c r="Z34" s="29"/>
      <c r="AA34" s="29"/>
      <c r="AB34" s="29"/>
      <c r="AC34" s="29"/>
      <c r="AD34" s="29"/>
      <c r="AE34" s="29"/>
      <c r="AF34" s="29"/>
    </row>
    <row r="35" spans="1:32" ht="27" thickBot="1" x14ac:dyDescent="0.3">
      <c r="A35" s="44">
        <v>33</v>
      </c>
      <c r="B35" s="56" t="s">
        <v>41</v>
      </c>
      <c r="C35" s="62" t="s">
        <v>8</v>
      </c>
      <c r="D35" s="62">
        <v>15</v>
      </c>
      <c r="E35" s="63">
        <v>226069.6</v>
      </c>
      <c r="F35" s="91">
        <v>3391044</v>
      </c>
      <c r="G35" s="17" t="s">
        <v>53</v>
      </c>
      <c r="H35" s="80">
        <f>D35*N35</f>
        <v>2850000</v>
      </c>
      <c r="I35" s="40"/>
      <c r="J35" s="32"/>
      <c r="K35" s="32"/>
      <c r="L35" s="32"/>
      <c r="M35" s="32"/>
      <c r="N35" s="36">
        <v>190000</v>
      </c>
      <c r="O35" s="32"/>
      <c r="P35" s="32"/>
      <c r="Q35" s="32"/>
      <c r="R35" s="3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</row>
    <row r="36" spans="1:32" ht="27.75" thickBot="1" x14ac:dyDescent="0.35">
      <c r="A36" s="12">
        <v>34</v>
      </c>
      <c r="B36" s="55" t="s">
        <v>42</v>
      </c>
      <c r="C36" s="58" t="s">
        <v>7</v>
      </c>
      <c r="D36" s="58">
        <v>4</v>
      </c>
      <c r="E36" s="59">
        <v>1900</v>
      </c>
      <c r="F36" s="88">
        <v>7600</v>
      </c>
      <c r="G36" s="17" t="s">
        <v>52</v>
      </c>
      <c r="H36" s="80">
        <f>D36*M36</f>
        <v>7400</v>
      </c>
      <c r="I36" s="40"/>
      <c r="J36" s="32"/>
      <c r="K36" s="32"/>
      <c r="L36" s="32"/>
      <c r="M36" s="36">
        <v>1850</v>
      </c>
      <c r="N36" s="32"/>
      <c r="O36" s="32"/>
      <c r="P36" s="32"/>
      <c r="Q36" s="32"/>
      <c r="R36" s="3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</row>
    <row r="37" spans="1:32" ht="27" thickBot="1" x14ac:dyDescent="0.3">
      <c r="A37" s="44">
        <v>35</v>
      </c>
      <c r="B37" s="55" t="s">
        <v>43</v>
      </c>
      <c r="C37" s="58" t="s">
        <v>8</v>
      </c>
      <c r="D37" s="58">
        <v>116</v>
      </c>
      <c r="E37" s="58">
        <v>800</v>
      </c>
      <c r="F37" s="88">
        <v>92800</v>
      </c>
      <c r="G37" s="93" t="s">
        <v>49</v>
      </c>
      <c r="H37" s="84">
        <f>D37*J37</f>
        <v>69600</v>
      </c>
      <c r="I37" s="40"/>
      <c r="J37" s="36">
        <v>600</v>
      </c>
      <c r="K37" s="32"/>
      <c r="L37" s="32"/>
      <c r="M37" s="32">
        <v>780</v>
      </c>
      <c r="N37" s="32"/>
      <c r="O37" s="32"/>
      <c r="P37" s="32"/>
      <c r="Q37" s="32"/>
      <c r="R37" s="3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</row>
    <row r="38" spans="1:32" ht="27.75" thickBot="1" x14ac:dyDescent="0.35">
      <c r="A38" s="12">
        <v>36</v>
      </c>
      <c r="B38" s="55" t="s">
        <v>44</v>
      </c>
      <c r="C38" s="58" t="s">
        <v>8</v>
      </c>
      <c r="D38" s="58">
        <v>24</v>
      </c>
      <c r="E38" s="58">
        <v>850</v>
      </c>
      <c r="F38" s="88">
        <v>20400</v>
      </c>
      <c r="G38" s="93" t="s">
        <v>49</v>
      </c>
      <c r="H38" s="84">
        <f t="shared" ref="H38:H40" si="1">D38*J38</f>
        <v>11880</v>
      </c>
      <c r="I38" s="40"/>
      <c r="J38" s="36">
        <v>495</v>
      </c>
      <c r="K38" s="32">
        <v>568</v>
      </c>
      <c r="L38" s="32">
        <v>591</v>
      </c>
      <c r="M38" s="32">
        <v>820</v>
      </c>
      <c r="N38" s="32"/>
      <c r="O38" s="32"/>
      <c r="P38" s="32"/>
      <c r="Q38" s="32"/>
      <c r="R38" s="3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</row>
    <row r="39" spans="1:32" ht="27" thickBot="1" x14ac:dyDescent="0.3">
      <c r="A39" s="44">
        <v>37</v>
      </c>
      <c r="B39" s="55" t="s">
        <v>45</v>
      </c>
      <c r="C39" s="58" t="s">
        <v>8</v>
      </c>
      <c r="D39" s="58">
        <v>24</v>
      </c>
      <c r="E39" s="58">
        <v>850</v>
      </c>
      <c r="F39" s="88">
        <v>20400</v>
      </c>
      <c r="G39" s="93" t="s">
        <v>49</v>
      </c>
      <c r="H39" s="84">
        <f t="shared" si="1"/>
        <v>11880</v>
      </c>
      <c r="I39" s="40"/>
      <c r="J39" s="36">
        <v>495</v>
      </c>
      <c r="K39" s="32">
        <v>568</v>
      </c>
      <c r="L39" s="32">
        <v>591</v>
      </c>
      <c r="M39" s="32">
        <v>820</v>
      </c>
      <c r="N39" s="32"/>
      <c r="O39" s="32"/>
      <c r="P39" s="32"/>
      <c r="Q39" s="32"/>
      <c r="R39" s="3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</row>
    <row r="40" spans="1:32" ht="27.75" thickBot="1" x14ac:dyDescent="0.35">
      <c r="A40" s="12">
        <v>38</v>
      </c>
      <c r="B40" s="55" t="s">
        <v>46</v>
      </c>
      <c r="C40" s="58" t="s">
        <v>8</v>
      </c>
      <c r="D40" s="58">
        <v>47</v>
      </c>
      <c r="E40" s="58">
        <v>900</v>
      </c>
      <c r="F40" s="88">
        <v>42300</v>
      </c>
      <c r="G40" s="93" t="s">
        <v>49</v>
      </c>
      <c r="H40" s="84">
        <f t="shared" si="1"/>
        <v>23265</v>
      </c>
      <c r="I40" s="40"/>
      <c r="J40" s="36">
        <v>495</v>
      </c>
      <c r="K40" s="32">
        <v>659</v>
      </c>
      <c r="L40" s="32">
        <v>698</v>
      </c>
      <c r="M40" s="32">
        <v>890</v>
      </c>
      <c r="N40" s="32"/>
      <c r="O40" s="32"/>
      <c r="P40" s="32"/>
      <c r="Q40" s="32"/>
      <c r="R40" s="3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</row>
    <row r="41" spans="1:32" s="11" customFormat="1" ht="19.5" thickBot="1" x14ac:dyDescent="0.3">
      <c r="A41" s="28">
        <v>39</v>
      </c>
      <c r="B41" s="72" t="s">
        <v>6</v>
      </c>
      <c r="C41" s="73" t="s">
        <v>7</v>
      </c>
      <c r="D41" s="73">
        <v>40</v>
      </c>
      <c r="E41" s="74">
        <v>15417.63</v>
      </c>
      <c r="F41" s="87">
        <v>616705.19999999995</v>
      </c>
      <c r="G41" s="92"/>
      <c r="H41" s="42"/>
      <c r="I41" s="41"/>
      <c r="J41" s="36"/>
      <c r="K41" s="36"/>
      <c r="L41" s="36"/>
      <c r="M41" s="36"/>
      <c r="N41" s="36"/>
      <c r="O41" s="36"/>
      <c r="P41" s="36"/>
      <c r="Q41" s="36"/>
      <c r="R41" s="36"/>
      <c r="S41" s="29"/>
      <c r="T41" s="29"/>
      <c r="U41" s="29"/>
      <c r="V41" s="29"/>
      <c r="W41" s="29"/>
      <c r="X41" s="29"/>
      <c r="Y41" s="29"/>
      <c r="Z41" s="29"/>
      <c r="AA41" s="29"/>
      <c r="AB41" s="29"/>
      <c r="AC41" s="29"/>
      <c r="AD41" s="29"/>
      <c r="AE41" s="29"/>
      <c r="AF41" s="29"/>
    </row>
    <row r="42" spans="1:32" ht="19.5" thickBot="1" x14ac:dyDescent="0.3">
      <c r="A42" s="22"/>
      <c r="B42" s="19"/>
      <c r="C42" s="26"/>
      <c r="D42" s="26"/>
      <c r="E42" s="27"/>
      <c r="F42" s="27"/>
      <c r="G42" s="18"/>
      <c r="H42" s="2"/>
      <c r="I42" s="10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</row>
    <row r="43" spans="1:32" s="11" customFormat="1" ht="19.5" thickBot="1" x14ac:dyDescent="0.35">
      <c r="A43" s="12"/>
      <c r="B43" s="19"/>
      <c r="C43" s="20"/>
      <c r="D43" s="20"/>
      <c r="E43" s="21"/>
      <c r="F43" s="21"/>
      <c r="G43" s="24"/>
      <c r="H43" s="2"/>
      <c r="I43" s="10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</row>
    <row r="44" spans="1:32" s="11" customFormat="1" ht="19.5" thickBot="1" x14ac:dyDescent="0.3">
      <c r="A44" s="22"/>
      <c r="B44" s="19"/>
      <c r="C44" s="20"/>
      <c r="D44" s="20"/>
      <c r="E44" s="21"/>
      <c r="F44" s="21"/>
      <c r="G44" s="24"/>
      <c r="H44" s="2"/>
      <c r="I44" s="10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</row>
    <row r="45" spans="1:32" ht="19.5" thickBot="1" x14ac:dyDescent="0.35">
      <c r="A45" s="12"/>
      <c r="B45" s="19"/>
      <c r="C45" s="20"/>
      <c r="D45" s="20"/>
      <c r="E45" s="21"/>
      <c r="F45" s="21"/>
      <c r="G45" s="18"/>
      <c r="H45" s="2"/>
      <c r="I45" s="10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</row>
    <row r="46" spans="1:32" ht="19.5" thickBot="1" x14ac:dyDescent="0.3">
      <c r="A46" s="22"/>
      <c r="B46" s="19"/>
      <c r="C46" s="20"/>
      <c r="D46" s="20"/>
      <c r="E46" s="21"/>
      <c r="F46" s="21"/>
      <c r="G46" s="16"/>
      <c r="H46" s="2"/>
      <c r="I46" s="10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</row>
    <row r="47" spans="1:32" ht="19.5" thickBot="1" x14ac:dyDescent="0.35">
      <c r="A47" s="12"/>
      <c r="B47" s="19"/>
      <c r="C47" s="20"/>
      <c r="D47" s="20"/>
      <c r="E47" s="21"/>
      <c r="F47" s="21"/>
      <c r="G47" s="16"/>
      <c r="H47" s="2"/>
      <c r="I47" s="10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</row>
    <row r="48" spans="1:32" ht="19.5" thickBot="1" x14ac:dyDescent="0.3">
      <c r="A48" s="22"/>
      <c r="B48" s="19"/>
      <c r="C48" s="20"/>
      <c r="D48" s="20"/>
      <c r="E48" s="21"/>
      <c r="F48" s="21"/>
      <c r="G48" s="16"/>
      <c r="H48" s="2"/>
      <c r="I48" s="10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</row>
    <row r="49" spans="1:32" ht="19.5" thickBot="1" x14ac:dyDescent="0.35">
      <c r="A49" s="12"/>
      <c r="B49" s="19"/>
      <c r="C49" s="20"/>
      <c r="D49" s="20"/>
      <c r="E49" s="21"/>
      <c r="F49" s="21"/>
      <c r="G49" s="16"/>
      <c r="H49" s="2"/>
      <c r="I49" s="10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</row>
    <row r="50" spans="1:32" ht="19.5" thickBot="1" x14ac:dyDescent="0.3">
      <c r="A50" s="22"/>
      <c r="B50" s="19"/>
      <c r="C50" s="20"/>
      <c r="D50" s="20"/>
      <c r="E50" s="21"/>
      <c r="F50" s="21"/>
      <c r="G50" s="16"/>
      <c r="H50" s="2"/>
      <c r="I50" s="10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</row>
    <row r="51" spans="1:32" ht="19.5" thickBot="1" x14ac:dyDescent="0.35">
      <c r="A51" s="12"/>
      <c r="B51" s="19"/>
      <c r="C51" s="20"/>
      <c r="D51" s="20"/>
      <c r="E51" s="20"/>
      <c r="F51" s="21"/>
      <c r="G51" s="16"/>
      <c r="H51" s="2"/>
      <c r="I51" s="10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</row>
    <row r="52" spans="1:32" ht="19.5" thickBot="1" x14ac:dyDescent="0.3">
      <c r="A52" s="22"/>
      <c r="B52" s="19"/>
      <c r="C52" s="20"/>
      <c r="D52" s="20"/>
      <c r="E52" s="20"/>
      <c r="F52" s="21"/>
      <c r="G52" s="16"/>
      <c r="H52" s="2"/>
      <c r="I52" s="10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</row>
    <row r="53" spans="1:32" ht="19.5" thickBot="1" x14ac:dyDescent="0.35">
      <c r="A53" s="12"/>
      <c r="B53" s="19"/>
      <c r="C53" s="20"/>
      <c r="D53" s="20"/>
      <c r="E53" s="20"/>
      <c r="F53" s="21"/>
      <c r="G53" s="16"/>
      <c r="H53" s="2"/>
      <c r="I53" s="10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</row>
    <row r="54" spans="1:32" ht="19.5" thickBot="1" x14ac:dyDescent="0.3">
      <c r="A54" s="22"/>
      <c r="B54" s="19"/>
      <c r="C54" s="20"/>
      <c r="D54" s="20"/>
      <c r="E54" s="21"/>
      <c r="F54" s="21"/>
      <c r="G54" s="16"/>
      <c r="H54" s="2"/>
      <c r="I54" s="10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</row>
    <row r="55" spans="1:32" ht="19.5" thickBot="1" x14ac:dyDescent="0.35">
      <c r="A55" s="12"/>
      <c r="B55" s="19"/>
      <c r="C55" s="20"/>
      <c r="D55" s="20"/>
      <c r="E55" s="21"/>
      <c r="F55" s="21"/>
      <c r="G55" s="16"/>
      <c r="H55" s="2"/>
      <c r="I55" s="10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</row>
    <row r="56" spans="1:32" ht="19.5" thickBot="1" x14ac:dyDescent="0.3">
      <c r="A56" s="22"/>
      <c r="B56" s="19"/>
      <c r="C56" s="20"/>
      <c r="D56" s="20"/>
      <c r="E56" s="21"/>
      <c r="F56" s="21"/>
      <c r="G56" s="16"/>
      <c r="H56" s="2"/>
      <c r="I56" s="10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</row>
    <row r="57" spans="1:32" ht="19.5" thickBot="1" x14ac:dyDescent="0.35">
      <c r="A57" s="12"/>
      <c r="B57" s="19"/>
      <c r="C57" s="20"/>
      <c r="D57" s="20"/>
      <c r="E57" s="21"/>
      <c r="F57" s="21"/>
      <c r="G57" s="16"/>
      <c r="H57" s="2"/>
      <c r="I57" s="10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</row>
    <row r="58" spans="1:32" ht="19.5" thickBot="1" x14ac:dyDescent="0.3">
      <c r="A58" s="22"/>
      <c r="B58" s="19"/>
      <c r="C58" s="20"/>
      <c r="D58" s="20"/>
      <c r="E58" s="20"/>
      <c r="F58" s="21"/>
      <c r="G58" s="16"/>
      <c r="H58" s="2"/>
      <c r="I58" s="10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</row>
    <row r="59" spans="1:32" ht="19.5" thickBot="1" x14ac:dyDescent="0.35">
      <c r="A59" s="12"/>
      <c r="B59" s="19"/>
      <c r="C59" s="20"/>
      <c r="D59" s="20"/>
      <c r="E59" s="20"/>
      <c r="F59" s="21"/>
      <c r="G59" s="16"/>
      <c r="H59" s="2"/>
      <c r="I59" s="10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</row>
    <row r="60" spans="1:32" ht="19.5" thickBot="1" x14ac:dyDescent="0.3">
      <c r="A60" s="22"/>
      <c r="B60" s="19"/>
      <c r="C60" s="20"/>
      <c r="D60" s="20"/>
      <c r="E60" s="20"/>
      <c r="F60" s="21"/>
      <c r="G60" s="16"/>
      <c r="H60" s="2"/>
      <c r="I60" s="10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</row>
    <row r="61" spans="1:32" ht="19.5" thickBot="1" x14ac:dyDescent="0.35">
      <c r="A61" s="12"/>
      <c r="B61" s="19"/>
      <c r="C61" s="20"/>
      <c r="D61" s="20"/>
      <c r="E61" s="20"/>
      <c r="F61" s="21"/>
      <c r="G61" s="16"/>
      <c r="H61" s="2"/>
      <c r="I61" s="10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</row>
    <row r="62" spans="1:32" ht="19.5" thickBot="1" x14ac:dyDescent="0.3">
      <c r="A62" s="22"/>
      <c r="B62" s="19"/>
      <c r="C62" s="20"/>
      <c r="D62" s="20"/>
      <c r="E62" s="20"/>
      <c r="F62" s="21"/>
      <c r="G62" s="16"/>
      <c r="H62" s="2"/>
      <c r="I62" s="10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</row>
    <row r="63" spans="1:32" ht="19.5" thickBot="1" x14ac:dyDescent="0.35">
      <c r="A63" s="12"/>
      <c r="B63" s="19"/>
      <c r="C63" s="20"/>
      <c r="D63" s="20"/>
      <c r="E63" s="20"/>
      <c r="F63" s="21"/>
      <c r="G63" s="18"/>
      <c r="H63" s="2"/>
      <c r="I63" s="10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</row>
    <row r="64" spans="1:32" ht="19.5" thickBot="1" x14ac:dyDescent="0.3">
      <c r="A64" s="22"/>
      <c r="B64" s="19"/>
      <c r="C64" s="20"/>
      <c r="D64" s="20"/>
      <c r="E64" s="20"/>
      <c r="F64" s="21"/>
      <c r="G64" s="18"/>
      <c r="H64" s="2"/>
      <c r="I64" s="10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</row>
    <row r="65" spans="1:32" ht="19.5" thickBot="1" x14ac:dyDescent="0.35">
      <c r="A65" s="12"/>
      <c r="B65" s="19"/>
      <c r="C65" s="20"/>
      <c r="D65" s="20"/>
      <c r="E65" s="20"/>
      <c r="F65" s="21"/>
      <c r="G65" s="18"/>
      <c r="H65" s="2"/>
      <c r="I65" s="10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</row>
    <row r="66" spans="1:32" ht="19.5" thickBot="1" x14ac:dyDescent="0.3">
      <c r="A66" s="22"/>
      <c r="B66" s="19"/>
      <c r="C66" s="20"/>
      <c r="D66" s="20"/>
      <c r="E66" s="20"/>
      <c r="F66" s="21"/>
      <c r="G66" s="18"/>
      <c r="H66" s="2"/>
      <c r="I66" s="10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</row>
    <row r="67" spans="1:32" s="11" customFormat="1" ht="19.5" thickBot="1" x14ac:dyDescent="0.35">
      <c r="A67" s="12"/>
      <c r="B67" s="19"/>
      <c r="C67" s="20"/>
      <c r="D67" s="20"/>
      <c r="E67" s="21"/>
      <c r="F67" s="21"/>
      <c r="G67" s="24"/>
      <c r="H67" s="2"/>
      <c r="I67" s="10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</row>
    <row r="68" spans="1:32" ht="19.5" thickBot="1" x14ac:dyDescent="0.3">
      <c r="A68" s="22"/>
      <c r="B68" s="19"/>
      <c r="C68" s="20"/>
      <c r="D68" s="25"/>
      <c r="E68" s="20"/>
      <c r="F68" s="21"/>
      <c r="G68" s="18"/>
      <c r="H68" s="2"/>
      <c r="I68" s="10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</row>
    <row r="69" spans="1:32" ht="19.5" thickBot="1" x14ac:dyDescent="0.35">
      <c r="A69" s="12"/>
      <c r="B69" s="19"/>
      <c r="C69" s="20"/>
      <c r="D69" s="25"/>
      <c r="E69" s="21"/>
      <c r="F69" s="21"/>
      <c r="G69" s="18"/>
      <c r="H69" s="2"/>
      <c r="I69" s="10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</row>
    <row r="70" spans="1:32" ht="19.5" thickBot="1" x14ac:dyDescent="0.3">
      <c r="A70" s="22"/>
      <c r="B70" s="19"/>
      <c r="C70" s="20"/>
      <c r="D70" s="25"/>
      <c r="E70" s="21"/>
      <c r="F70" s="21"/>
      <c r="G70" s="18"/>
      <c r="H70" s="2"/>
      <c r="I70" s="10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</row>
    <row r="71" spans="1:32" ht="19.5" thickBot="1" x14ac:dyDescent="0.35">
      <c r="A71" s="12"/>
      <c r="B71" s="19"/>
      <c r="C71" s="20"/>
      <c r="D71" s="20"/>
      <c r="E71" s="21"/>
      <c r="F71" s="21"/>
      <c r="G71" s="18"/>
      <c r="H71" s="2"/>
      <c r="I71" s="10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</row>
    <row r="72" spans="1:32" ht="19.5" thickBot="1" x14ac:dyDescent="0.35">
      <c r="A72" s="22"/>
      <c r="B72" s="19"/>
      <c r="C72" s="20"/>
      <c r="D72" s="20"/>
      <c r="E72" s="21"/>
      <c r="F72" s="21"/>
      <c r="G72" s="16"/>
      <c r="H72" s="3"/>
      <c r="I72" s="10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</row>
    <row r="73" spans="1:32" ht="19.5" thickBot="1" x14ac:dyDescent="0.35">
      <c r="A73" s="12"/>
      <c r="B73" s="19"/>
      <c r="C73" s="20"/>
      <c r="D73" s="20"/>
      <c r="E73" s="21"/>
      <c r="F73" s="21"/>
      <c r="G73" s="16"/>
      <c r="H73" s="3"/>
      <c r="I73" s="10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</row>
    <row r="74" spans="1:32" s="11" customFormat="1" ht="19.5" thickBot="1" x14ac:dyDescent="0.3">
      <c r="A74" s="22"/>
      <c r="B74" s="19"/>
      <c r="C74" s="20"/>
      <c r="D74" s="20"/>
      <c r="E74" s="21"/>
      <c r="F74" s="21"/>
      <c r="G74" s="24"/>
      <c r="H74" s="2"/>
      <c r="I74" s="10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</row>
    <row r="75" spans="1:32" s="11" customFormat="1" ht="19.5" thickBot="1" x14ac:dyDescent="0.35">
      <c r="A75" s="12"/>
      <c r="B75" s="19"/>
      <c r="C75" s="20"/>
      <c r="D75" s="20"/>
      <c r="E75" s="21"/>
      <c r="F75" s="21"/>
      <c r="G75" s="24"/>
      <c r="H75" s="2"/>
      <c r="I75" s="10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</row>
    <row r="76" spans="1:32" ht="19.5" thickBot="1" x14ac:dyDescent="0.3">
      <c r="A76" s="22"/>
      <c r="B76" s="19"/>
      <c r="C76" s="20"/>
      <c r="D76" s="20"/>
      <c r="E76" s="21"/>
      <c r="F76" s="21"/>
      <c r="G76" s="17"/>
      <c r="H76" s="2"/>
      <c r="I76" s="10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</row>
    <row r="77" spans="1:32" ht="19.5" thickBot="1" x14ac:dyDescent="0.35">
      <c r="A77" s="12"/>
      <c r="B77" s="19"/>
      <c r="C77" s="20"/>
      <c r="D77" s="25"/>
      <c r="E77" s="20"/>
      <c r="F77" s="21"/>
      <c r="G77" s="17"/>
      <c r="H77" s="2"/>
      <c r="I77" s="10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</row>
    <row r="78" spans="1:32" ht="19.5" thickBot="1" x14ac:dyDescent="0.3">
      <c r="A78" s="22"/>
      <c r="B78" s="23"/>
      <c r="C78" s="20"/>
      <c r="D78" s="20"/>
      <c r="E78" s="21"/>
      <c r="F78" s="21"/>
      <c r="G78" s="17"/>
      <c r="H78" s="2"/>
      <c r="I78" s="10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</row>
    <row r="79" spans="1:32" ht="19.5" thickBot="1" x14ac:dyDescent="0.35">
      <c r="A79" s="12"/>
      <c r="B79" s="23"/>
      <c r="C79" s="20"/>
      <c r="D79" s="20"/>
      <c r="E79" s="21"/>
      <c r="F79" s="21"/>
      <c r="G79" s="17"/>
      <c r="H79" s="2"/>
      <c r="I79" s="10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</row>
  </sheetData>
  <autoFilter ref="G1:H79"/>
  <mergeCells count="7">
    <mergeCell ref="G1:G2"/>
    <mergeCell ref="A1:A2"/>
    <mergeCell ref="B1:B2"/>
    <mergeCell ref="C1:C2"/>
    <mergeCell ref="D1:D2"/>
    <mergeCell ref="E1:E2"/>
    <mergeCell ref="F1:F2"/>
  </mergeCells>
  <pageMargins left="0.31496062992125984" right="0.31496062992125984" top="0.35433070866141736" bottom="0.35433070866141736" header="0.19685039370078741" footer="0.31496062992125984"/>
  <pageSetup paperSize="9" scale="38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Лист1!OLE_LINK22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2021-02-24T06:25:07Z</dcterms:modified>
</cp:coreProperties>
</file>